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9453F8B4-0A38-4B6E-B6D2-920D1183A35E}" xr6:coauthVersionLast="47" xr6:coauthVersionMax="47" xr10:uidLastSave="{00000000-0000-0000-0000-000000000000}"/>
  <bookViews>
    <workbookView xWindow="-120" yWindow="-120" windowWidth="29040" windowHeight="15720" tabRatio="844" firstSheet="1" activeTab="8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</sheets>
  <definedNames>
    <definedName name="_xlnm.Print_Area" localSheetId="1">'ARALIK 2024'!$A$1:$AB$41</definedName>
    <definedName name="_xlnm.Print_Area" localSheetId="2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5" i="13" l="1"/>
  <c r="Q3" i="13"/>
  <c r="Q5" i="12"/>
  <c r="Q3" i="12"/>
  <c r="Q5" i="11"/>
  <c r="Q3" i="11"/>
  <c r="J5" i="19"/>
  <c r="J5" i="18"/>
  <c r="J5" i="17"/>
  <c r="J5" i="16"/>
  <c r="J5" i="15"/>
  <c r="J5" i="14"/>
  <c r="J5" i="10"/>
  <c r="J5" i="9"/>
  <c r="J5" i="8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0" l="1"/>
  <c r="J5" i="20" s="1"/>
  <c r="J36" i="20" l="1"/>
  <c r="J4" i="20"/>
  <c r="J35" i="20" s="1"/>
  <c r="J39" i="20" s="1"/>
  <c r="N39" i="20" l="1"/>
  <c r="N41" i="20" s="1"/>
  <c r="J7" i="7"/>
  <c r="L36" i="20"/>
  <c r="N36" i="20" s="1"/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4" i="12" s="1"/>
  <c r="F37" i="19"/>
  <c r="J36" i="19" s="1"/>
  <c r="F37" i="18"/>
  <c r="F37" i="17"/>
  <c r="J4" i="17" s="1"/>
  <c r="F37" i="16"/>
  <c r="J4" i="16" s="1"/>
  <c r="F37" i="15"/>
  <c r="J4" i="15" s="1"/>
  <c r="F37" i="14"/>
  <c r="F37" i="13"/>
  <c r="J36" i="13" s="1"/>
  <c r="F37" i="11"/>
  <c r="F37" i="10"/>
  <c r="J36" i="10" s="1"/>
  <c r="F37" i="9"/>
  <c r="J36" i="9" s="1"/>
  <c r="J4" i="19"/>
  <c r="J36" i="18"/>
  <c r="J4" i="18"/>
  <c r="J36" i="17"/>
  <c r="J36" i="16"/>
  <c r="J36" i="14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3" l="1"/>
  <c r="J5" i="13" s="1"/>
  <c r="L36" i="13" s="1"/>
  <c r="J36" i="12"/>
  <c r="J5" i="12"/>
  <c r="J36" i="11"/>
  <c r="J4" i="11"/>
  <c r="J5" i="11" s="1"/>
  <c r="J4" i="10"/>
  <c r="J36" i="8"/>
  <c r="J4" i="9"/>
  <c r="L36" i="16"/>
  <c r="J36" i="15"/>
  <c r="J4" i="14"/>
  <c r="L36" i="19"/>
  <c r="L36" i="18"/>
  <c r="L36" i="17"/>
  <c r="L36" i="15"/>
  <c r="L36" i="14"/>
  <c r="F37" i="7"/>
  <c r="J36" i="7" s="1"/>
  <c r="L36" i="12" l="1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38CE5278-A062-4402-B9A8-99B1F3851ACE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15 Mart 1689,50 lt x 12 tl Kesik 3379 lt gözdeki sütün yarısı kesildi
</t>
        </r>
      </text>
    </comment>
  </commentList>
</comments>
</file>

<file path=xl/sharedStrings.xml><?xml version="1.0" encoding="utf-8"?>
<sst xmlns="http://schemas.openxmlformats.org/spreadsheetml/2006/main" count="580" uniqueCount="61">
  <si>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</si>
  <si>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</si>
  <si>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</si>
  <si>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</si>
  <si>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</si>
  <si>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</si>
  <si>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</si>
  <si>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</si>
  <si>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</si>
  <si>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</si>
  <si>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</si>
  <si>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</si>
  <si>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</si>
  <si>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</si>
  <si>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</si>
  <si>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</si>
  <si>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</si>
  <si>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</si>
  <si>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</si>
  <si>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</si>
  <si>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</si>
  <si>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</si>
  <si>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</si>
  <si>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</si>
  <si>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</si>
  <si>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</si>
  <si>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</si>
  <si>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</si>
  <si>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</si>
  <si>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</si>
  <si>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</si>
  <si>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</si>
  <si>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</si>
  <si>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HİDAYET CEVİZ</t>
  </si>
  <si>
    <t>V KATILIM</t>
  </si>
  <si>
    <t>AK GIDA ALKALİ</t>
  </si>
  <si>
    <t>1AD</t>
  </si>
  <si>
    <t>AK GIDA ASİT</t>
  </si>
  <si>
    <t>PREFOAM PLUS 20 KG</t>
  </si>
  <si>
    <t>V. EYYÜP AĞA</t>
  </si>
  <si>
    <t>Z. EYYÜP AĞA</t>
  </si>
  <si>
    <t>30</t>
  </si>
  <si>
    <t>YM2</t>
  </si>
  <si>
    <t>Satış</t>
  </si>
  <si>
    <t>AD</t>
  </si>
  <si>
    <t>ARALIK SÜTÜNE YAZILDI</t>
  </si>
  <si>
    <t>v. Eyyüp ağa</t>
  </si>
  <si>
    <t>Hidayet Ceviz</t>
  </si>
  <si>
    <t>+90 531 641 51 17</t>
  </si>
  <si>
    <t>Kalite Cezası</t>
  </si>
  <si>
    <t>AKPRO SÜT ÖZEL - 2</t>
  </si>
  <si>
    <t>Mayıs Sütünden Kesilecek</t>
  </si>
  <si>
    <t>GOLD MISIR FLAKE</t>
  </si>
  <si>
    <t>Haziran Sütünden Kesilecek</t>
  </si>
  <si>
    <t>YM 2</t>
  </si>
  <si>
    <t>Akpro Süt Özel 200 Ad.</t>
  </si>
  <si>
    <t>Z.EYYÜP AĞA</t>
  </si>
  <si>
    <t>V.EYYÜP AĞA</t>
  </si>
  <si>
    <t>MAYIS SÜTÜNE YAZILDI</t>
  </si>
  <si>
    <t>Gold Mısır Flake 50 Ad.</t>
  </si>
  <si>
    <t>HAZİRAN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</si>
</sst>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17">
    <xf numFmtId="0" fontId="0" fillId="0" borderId="0"/>
    <xf numFmtId="0" fontId="18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4" fillId="0" borderId="23" applyNumberFormat="0" applyFill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25" applyNumberFormat="0" applyAlignment="0" applyProtection="0"/>
    <xf numFmtId="0" fontId="30" fillId="7" borderId="26" applyNumberFormat="0" applyAlignment="0" applyProtection="0"/>
    <xf numFmtId="0" fontId="31" fillId="7" borderId="25" applyNumberFormat="0" applyAlignment="0" applyProtection="0"/>
    <xf numFmtId="0" fontId="32" fillId="0" borderId="27" applyNumberFormat="0" applyFill="0" applyAlignment="0" applyProtection="0"/>
    <xf numFmtId="0" fontId="33" fillId="8" borderId="28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9" fillId="0" borderId="30" applyNumberFormat="0" applyFill="0" applyAlignment="0" applyProtection="0"/>
    <xf numFmtId="0" fontId="36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6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6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6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21" fillId="0" borderId="0"/>
    <xf numFmtId="0" fontId="17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43" fontId="21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18">
    <xf numFmtId="0" fontId="0" fillId="0" borderId="0" xfId="0"/>
    <xf numFmtId="0" fontId="19" fillId="0" borderId="4" xfId="0" applyFont="1" applyBorder="1" applyAlignment="1">
      <alignment horizontal="center"/>
    </xf>
    <xf numFmtId="3" fontId="19" fillId="0" borderId="5" xfId="0" applyNumberFormat="1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4" fontId="19" fillId="0" borderId="5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4" fontId="1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0" borderId="0" xfId="0" applyNumberFormat="1" applyAlignment="1">
      <alignment horizontal="left"/>
    </xf>
    <xf numFmtId="43" fontId="11" fillId="0" borderId="0" xfId="230" applyFont="1"/>
    <xf numFmtId="43" fontId="0" fillId="0" borderId="32" xfId="230" applyFont="1" applyBorder="1"/>
    <xf numFmtId="49" fontId="0" fillId="0" borderId="9" xfId="0" applyNumberFormat="1" applyBorder="1" applyAlignment="1">
      <alignment horizontal="lef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" fontId="0" fillId="34" borderId="9" xfId="0" applyNumberFormat="1" applyFill="1" applyBorder="1"/>
    <xf numFmtId="4" fontId="4" fillId="0" borderId="0" xfId="237" applyNumberFormat="1" applyAlignment="1">
      <alignment horizontal="right"/>
    </xf>
    <xf numFmtId="167" fontId="0" fillId="0" borderId="9" xfId="0" applyNumberFormat="1" applyBorder="1" applyAlignment="1">
      <alignment horizontal="left"/>
    </xf>
    <xf numFmtId="14" fontId="0" fillId="0" borderId="9" xfId="0" applyNumberFormat="1" applyBorder="1"/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1" fillId="0" borderId="9" xfId="297" applyNumberFormat="1" applyBorder="1" applyAlignment="1">
      <alignment horizontal="right"/>
    </xf>
    <xf numFmtId="169" fontId="1" fillId="0" borderId="9" xfId="297" applyNumberFormat="1" applyBorder="1" applyAlignment="1">
      <alignment horizontal="right"/>
    </xf>
    <xf numFmtId="3" fontId="1" fillId="0" borderId="9" xfId="297" applyNumberFormat="1" applyBorder="1"/>
    <xf numFmtId="49" fontId="1" fillId="0" borderId="9" xfId="297" applyNumberFormat="1" applyBorder="1" applyAlignment="1">
      <alignment horizontal="left"/>
    </xf>
    <xf numFmtId="168" fontId="1" fillId="0" borderId="9" xfId="297" applyNumberFormat="1" applyBorder="1" applyAlignment="1">
      <alignment horizontal="right"/>
    </xf>
    <xf numFmtId="167" fontId="1" fillId="0" borderId="9" xfId="297" applyNumberFormat="1" applyBorder="1" applyAlignment="1">
      <alignment horizontal="left"/>
    </xf>
    <xf numFmtId="167" fontId="1" fillId="0" borderId="0" xfId="297" applyNumberFormat="1" applyAlignment="1">
      <alignment horizontal="left"/>
    </xf>
    <xf numFmtId="168" fontId="1" fillId="0" borderId="0" xfId="297" applyNumberFormat="1" applyAlignment="1">
      <alignment horizontal="right"/>
    </xf>
    <xf numFmtId="49" fontId="1" fillId="0" borderId="0" xfId="297" applyNumberFormat="1" applyAlignment="1">
      <alignment horizontal="left"/>
    </xf>
    <xf numFmtId="169" fontId="1" fillId="0" borderId="0" xfId="297" applyNumberFormat="1" applyAlignment="1">
      <alignment horizontal="right"/>
    </xf>
    <xf numFmtId="4" fontId="1" fillId="0" borderId="0" xfId="297" applyNumberFormat="1" applyAlignment="1">
      <alignment horizontal="right"/>
    </xf>
    <xf numFmtId="3" fontId="1" fillId="0" borderId="0" xfId="297" applyNumberFormat="1"/>
    <xf numFmtId="14" fontId="0" fillId="2" borderId="9" xfId="0" applyNumberFormat="1" applyFill="1" applyBorder="1"/>
    <xf numFmtId="167" fontId="0" fillId="35" borderId="9" xfId="0" applyNumberFormat="1" applyFill="1" applyBorder="1" applyAlignment="1">
      <alignment horizontal="left"/>
    </xf>
    <xf numFmtId="0" fontId="0" fillId="35" borderId="9" xfId="0" applyFill="1" applyBorder="1"/>
    <xf numFmtId="14" fontId="0" fillId="35" borderId="9" xfId="0" applyNumberFormat="1" applyFill="1" applyBorder="1"/>
    <xf numFmtId="168" fontId="0" fillId="35" borderId="9" xfId="0" applyNumberFormat="1" applyFill="1" applyBorder="1" applyAlignment="1">
      <alignment horizontal="right"/>
    </xf>
    <xf numFmtId="49" fontId="0" fillId="35" borderId="9" xfId="0" applyNumberFormat="1" applyFill="1" applyBorder="1" applyAlignment="1">
      <alignment horizontal="left"/>
    </xf>
    <xf numFmtId="3" fontId="0" fillId="35" borderId="9" xfId="0" applyNumberFormat="1" applyFill="1" applyBorder="1"/>
    <xf numFmtId="169" fontId="0" fillId="35" borderId="9" xfId="0" applyNumberFormat="1" applyFill="1" applyBorder="1" applyAlignment="1">
      <alignment horizontal="right"/>
    </xf>
    <xf numFmtId="4" fontId="0" fillId="35" borderId="9" xfId="0" applyNumberFormat="1" applyFill="1" applyBorder="1" applyAlignment="1">
      <alignment horizontal="right"/>
    </xf>
    <xf numFmtId="2" fontId="0" fillId="35" borderId="9" xfId="0" applyNumberFormat="1" applyFill="1" applyBorder="1"/>
    <xf numFmtId="4" fontId="0" fillId="34" borderId="9" xfId="0" applyNumberFormat="1" applyFill="1" applyBorder="1" applyAlignment="1">
      <alignment horizontal="right"/>
    </xf>
    <xf numFmtId="167" fontId="1" fillId="2" borderId="9" xfId="297" applyNumberFormat="1" applyFill="1" applyBorder="1" applyAlignment="1">
      <alignment horizontal="left"/>
    </xf>
    <xf numFmtId="168" fontId="1" fillId="2" borderId="9" xfId="297" applyNumberFormat="1" applyFill="1" applyBorder="1" applyAlignment="1">
      <alignment horizontal="right"/>
    </xf>
    <xf numFmtId="49" fontId="1" fillId="2" borderId="9" xfId="297" applyNumberFormat="1" applyFill="1" applyBorder="1" applyAlignment="1">
      <alignment horizontal="left"/>
    </xf>
    <xf numFmtId="3" fontId="1" fillId="2" borderId="9" xfId="297" applyNumberFormat="1" applyFill="1" applyBorder="1"/>
    <xf numFmtId="169" fontId="1" fillId="2" borderId="9" xfId="297" applyNumberFormat="1" applyFill="1" applyBorder="1" applyAlignment="1">
      <alignment horizontal="right"/>
    </xf>
    <xf numFmtId="4" fontId="1" fillId="2" borderId="9" xfId="297" applyNumberFormat="1" applyFill="1" applyBorder="1" applyAlignment="1">
      <alignment horizontal="right"/>
    </xf>
    <xf numFmtId="167" fontId="0" fillId="34" borderId="9" xfId="0" applyNumberFormat="1" applyFill="1" applyBorder="1" applyAlignment="1">
      <alignment horizontal="left"/>
    </xf>
    <xf numFmtId="168" fontId="0" fillId="34" borderId="9" xfId="0" applyNumberFormat="1" applyFill="1" applyBorder="1" applyAlignment="1">
      <alignment horizontal="right"/>
    </xf>
    <xf numFmtId="49" fontId="0" fillId="34" borderId="9" xfId="0" applyNumberFormat="1" applyFill="1" applyBorder="1" applyAlignment="1">
      <alignment horizontal="left"/>
    </xf>
    <xf numFmtId="3" fontId="0" fillId="34" borderId="9" xfId="0" applyNumberFormat="1" applyFill="1" applyBorder="1"/>
    <xf numFmtId="169" fontId="0" fillId="34" borderId="9" xfId="0" applyNumberFormat="1" applyFill="1" applyBorder="1" applyAlignment="1">
      <alignment horizontal="right"/>
    </xf>
    <xf numFmtId="2" fontId="0" fillId="34" borderId="9" xfId="0" applyNumberFormat="1" applyFill="1" applyBorder="1"/>
    <xf numFmtId="14" fontId="0" fillId="0" borderId="8" xfId="0" applyNumberForma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17">
    <cellStyle name="%20 - Vurgu1" xfId="19" builtinId="30" customBuiltin="1"/>
    <cellStyle name="%20 - Vurgu1 10" xfId="212" xr:uid="{60341168-A529-440D-A710-CEFCDF5E8A48}"/>
    <cellStyle name="%20 - Vurgu1 11" xfId="239" xr:uid="{489E119C-064F-444A-9A10-3450E3A2B3AF}"/>
    <cellStyle name="%20 - Vurgu1 12" xfId="259" xr:uid="{A8401438-4F02-4916-8F09-E2C2DBA29B30}"/>
    <cellStyle name="%20 - Vurgu1 13" xfId="279" xr:uid="{207BEA85-3794-4640-84FF-DD4F394A9CBC}"/>
    <cellStyle name="%20 - Vurgu1 14" xfId="299" xr:uid="{4B91CA98-3765-4111-BDEB-C4EBDC33A404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9299303-22C2-4AC9-8850-42DEA441C6F6}"/>
    <cellStyle name="%20 - Vurgu2 11" xfId="242" xr:uid="{CCF37711-FE76-49F3-877B-492FFA1B58C3}"/>
    <cellStyle name="%20 - Vurgu2 12" xfId="262" xr:uid="{E02A2C6E-226A-4E78-B877-14125FD35466}"/>
    <cellStyle name="%20 - Vurgu2 13" xfId="282" xr:uid="{C7B94A76-D2EA-4CD8-AB96-3FCD44AB9F45}"/>
    <cellStyle name="%20 - Vurgu2 14" xfId="302" xr:uid="{EC993FBF-10C3-4E07-AF8F-CA782D498A50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D49944B2-B2FA-4E01-94BC-5ABEEE4F289B}"/>
    <cellStyle name="%20 - Vurgu3 11" xfId="245" xr:uid="{C5028237-3BCE-4309-8AD2-5E30262434CD}"/>
    <cellStyle name="%20 - Vurgu3 12" xfId="265" xr:uid="{CF78AFEA-EABD-4B8E-9159-521FF0414C67}"/>
    <cellStyle name="%20 - Vurgu3 13" xfId="285" xr:uid="{D18341CA-F9BF-444E-8DA9-C5BAF5B46BBE}"/>
    <cellStyle name="%20 - Vurgu3 14" xfId="305" xr:uid="{F782DF88-AEBD-472A-B711-9177C18FCDA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B0707463-D04B-40B1-973F-451EFF85321F}"/>
    <cellStyle name="%20 - Vurgu4 11" xfId="248" xr:uid="{9B0441CF-4369-47B0-B189-B7B57B74E9E3}"/>
    <cellStyle name="%20 - Vurgu4 12" xfId="268" xr:uid="{DFA53617-40C6-4094-9172-E556549E98CB}"/>
    <cellStyle name="%20 - Vurgu4 13" xfId="288" xr:uid="{94CB0EE9-E43E-47C5-8817-EDC9C05F008F}"/>
    <cellStyle name="%20 - Vurgu4 14" xfId="308" xr:uid="{B259148E-FCCF-46F2-BE88-24C6B64599A0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DAB54EB-1EEB-429C-9AB8-30158E6BB0CD}"/>
    <cellStyle name="%20 - Vurgu5 11" xfId="251" xr:uid="{D84EC2BA-C015-4F5E-A2A2-EFF3FEA72B1D}"/>
    <cellStyle name="%20 - Vurgu5 12" xfId="271" xr:uid="{537A51B9-0188-49C5-AF49-723CFA5301C0}"/>
    <cellStyle name="%20 - Vurgu5 13" xfId="291" xr:uid="{E6CE539B-5106-4ADB-834D-5321FCB81FFA}"/>
    <cellStyle name="%20 - Vurgu5 14" xfId="311" xr:uid="{35E1A0DF-1561-41AB-B803-52032917B058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1E5D09CF-EC27-4A76-BF1B-4F23C5D48D89}"/>
    <cellStyle name="%20 - Vurgu6 11" xfId="254" xr:uid="{BCE69164-DC3A-4A05-B3F8-EC8A0E2730A9}"/>
    <cellStyle name="%20 - Vurgu6 12" xfId="274" xr:uid="{BB5517FB-2979-44FA-AD61-3C7915999F3B}"/>
    <cellStyle name="%20 - Vurgu6 13" xfId="294" xr:uid="{05023FD9-215C-4D08-95F7-2C41B2876C3F}"/>
    <cellStyle name="%20 - Vurgu6 14" xfId="314" xr:uid="{00E4DD19-278D-47BF-92E1-DFAE872CF427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0496D78-8C40-4278-A873-E9AED2391A83}"/>
    <cellStyle name="%40 - Vurgu1 11" xfId="240" xr:uid="{C85E90AF-D2A3-41B2-B111-0C3D317850F8}"/>
    <cellStyle name="%40 - Vurgu1 12" xfId="260" xr:uid="{78D75FF4-F82D-4DCE-8BF8-3F535E354AD7}"/>
    <cellStyle name="%40 - Vurgu1 13" xfId="280" xr:uid="{DE803754-D6DF-4BA5-A681-E87D56618F34}"/>
    <cellStyle name="%40 - Vurgu1 14" xfId="300" xr:uid="{934EBD5E-DED7-4C30-8DE7-4DDA3FC51A98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59095F74-B7F4-4D15-B25D-DC2AA7CDF6A2}"/>
    <cellStyle name="%40 - Vurgu2 11" xfId="243" xr:uid="{741004AB-82BC-4313-A371-570C2AD3ADB5}"/>
    <cellStyle name="%40 - Vurgu2 12" xfId="263" xr:uid="{57CD439D-EAC5-4FE2-97B8-6E9DCD0D265A}"/>
    <cellStyle name="%40 - Vurgu2 13" xfId="283" xr:uid="{0F65849D-3E63-4EFA-A47E-8DB6D08944A1}"/>
    <cellStyle name="%40 - Vurgu2 14" xfId="303" xr:uid="{8E9D9D77-E357-4EEA-9C00-DC8114DB7CF1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C13041C0-F5DC-4CA5-AFC5-3DFEA0699C7B}"/>
    <cellStyle name="%40 - Vurgu3 11" xfId="246" xr:uid="{0D035A02-9746-4E01-A4FB-48F4031B08C3}"/>
    <cellStyle name="%40 - Vurgu3 12" xfId="266" xr:uid="{20D90B0E-4BA7-4FD4-964D-F25C400EB14C}"/>
    <cellStyle name="%40 - Vurgu3 13" xfId="286" xr:uid="{688EE76E-A16A-4682-8B61-28646A6AD93D}"/>
    <cellStyle name="%40 - Vurgu3 14" xfId="306" xr:uid="{E7EC162E-0A65-4F58-9A1B-06C3E043DB49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93C99F9-2FFB-4707-893C-7A2526A32D16}"/>
    <cellStyle name="%40 - Vurgu4 11" xfId="249" xr:uid="{C37186F3-6D27-465C-B2DA-E54C7139E1EA}"/>
    <cellStyle name="%40 - Vurgu4 12" xfId="269" xr:uid="{968773C0-5ADA-412C-98AB-01247D082C8F}"/>
    <cellStyle name="%40 - Vurgu4 13" xfId="289" xr:uid="{D363F19B-811C-40D4-B03C-64C420744BD2}"/>
    <cellStyle name="%40 - Vurgu4 14" xfId="309" xr:uid="{26A27FA6-D142-4C1B-AE26-DE512B092295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3D8EC51-2337-4F89-8CEC-B2E667A80C3A}"/>
    <cellStyle name="%40 - Vurgu5 11" xfId="252" xr:uid="{06F273E8-8160-4A1B-A04E-A98CD424B434}"/>
    <cellStyle name="%40 - Vurgu5 12" xfId="272" xr:uid="{3A042EA2-60E8-4354-B784-AF9C9A5F195F}"/>
    <cellStyle name="%40 - Vurgu5 13" xfId="292" xr:uid="{2F327D31-8AAD-4635-8410-485AAAF72FE7}"/>
    <cellStyle name="%40 - Vurgu5 14" xfId="312" xr:uid="{5EA78130-0836-490D-90B2-62AB70B11560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D5A95CBA-ADFF-4E26-A2E1-A4312E742491}"/>
    <cellStyle name="%40 - Vurgu6 11" xfId="255" xr:uid="{D189A9C2-6AC5-430B-A980-A57E468CEA43}"/>
    <cellStyle name="%40 - Vurgu6 12" xfId="275" xr:uid="{9C766D9F-1D3E-4768-A6D0-9B7283AC56E7}"/>
    <cellStyle name="%40 - Vurgu6 13" xfId="295" xr:uid="{C36C851D-F500-40F4-8779-E4A1C3E5EC57}"/>
    <cellStyle name="%40 - Vurgu6 14" xfId="315" xr:uid="{FAF59259-3385-4B7F-9093-1AEF89BFF78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A31336C-C01F-4E48-867B-942DCDF4476B}"/>
    <cellStyle name="%60 - Vurgu1 11" xfId="241" xr:uid="{7B7640AF-64F9-4769-B107-7160143214A9}"/>
    <cellStyle name="%60 - Vurgu1 12" xfId="261" xr:uid="{C7B8FA5C-9CF8-4925-B8D2-D221E32E7696}"/>
    <cellStyle name="%60 - Vurgu1 13" xfId="281" xr:uid="{D527C184-2B36-4982-AA5C-BE75D1C8D7D0}"/>
    <cellStyle name="%60 - Vurgu1 14" xfId="301" xr:uid="{A983CFCF-C93A-4CCC-8082-12E38AC146D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2B77F5E2-6941-47BA-B119-4BCD8B590B0D}"/>
    <cellStyle name="%60 - Vurgu2 11" xfId="244" xr:uid="{31CCD18B-98FC-40F8-B300-441E5135E332}"/>
    <cellStyle name="%60 - Vurgu2 12" xfId="264" xr:uid="{F1549C48-B088-4002-B08C-44B7CC08A80F}"/>
    <cellStyle name="%60 - Vurgu2 13" xfId="284" xr:uid="{F9A6FC8A-7AF7-4ABB-9353-225F3E89AE71}"/>
    <cellStyle name="%60 - Vurgu2 14" xfId="304" xr:uid="{D7E84372-7C94-4212-A9DA-BD540ADE1D62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F872CBC-C84E-4E33-B26F-B03D3BE604C3}"/>
    <cellStyle name="%60 - Vurgu3 11" xfId="247" xr:uid="{1C9E319E-C659-4CD8-BF6E-DBCE7640D9AB}"/>
    <cellStyle name="%60 - Vurgu3 12" xfId="267" xr:uid="{8DC1DE04-D782-4C63-B959-7D936FB96770}"/>
    <cellStyle name="%60 - Vurgu3 13" xfId="287" xr:uid="{53E8D8A8-999C-41F0-8143-BC7DCD16E933}"/>
    <cellStyle name="%60 - Vurgu3 14" xfId="307" xr:uid="{E502AEA9-4DFD-47AE-8B8D-8419F00AB3A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A59C2AE9-F3C4-4348-B355-69D64824DAA7}"/>
    <cellStyle name="%60 - Vurgu4 11" xfId="250" xr:uid="{A1D225E3-4659-4D0D-9054-B02BE1B2978F}"/>
    <cellStyle name="%60 - Vurgu4 12" xfId="270" xr:uid="{AE640117-4614-4D70-A9D2-D32633A4C67D}"/>
    <cellStyle name="%60 - Vurgu4 13" xfId="290" xr:uid="{3B2D10E3-0D02-469E-A25C-57C259DC4A92}"/>
    <cellStyle name="%60 - Vurgu4 14" xfId="310" xr:uid="{16D6F390-882A-4936-91AD-336B1CB590E9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0E5809CB-F46A-4EE5-BC39-AAF38E0B3F69}"/>
    <cellStyle name="%60 - Vurgu5 11" xfId="253" xr:uid="{4216FA4A-06B1-4E6D-8463-CAD7935B7329}"/>
    <cellStyle name="%60 - Vurgu5 12" xfId="273" xr:uid="{BCA1E38F-D6F6-4CB6-83A4-326904589BF0}"/>
    <cellStyle name="%60 - Vurgu5 13" xfId="293" xr:uid="{C370CB13-42D2-4853-9D04-22616FA974A6}"/>
    <cellStyle name="%60 - Vurgu5 14" xfId="313" xr:uid="{469C5630-3C7A-4223-911D-E6E5A424875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FD45BEB-8DBE-4237-B581-079FB2484E54}"/>
    <cellStyle name="%60 - Vurgu6 11" xfId="256" xr:uid="{DB8CA69C-CE12-445D-A5F5-8F29000263D0}"/>
    <cellStyle name="%60 - Vurgu6 12" xfId="276" xr:uid="{2AD03DBF-C29D-426B-9BDF-166E463ABFB0}"/>
    <cellStyle name="%60 - Vurgu6 13" xfId="296" xr:uid="{35466F77-BFA3-47AB-93F4-C58DC88C37FC}"/>
    <cellStyle name="%60 - Vurgu6 14" xfId="316" xr:uid="{DDDEFCB6-FFE1-4EDE-A7EE-C2BC45CB127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CB2EFD00-56FD-4A91-9AE4-1A057309E695}"/>
    <cellStyle name="Normal 16" xfId="237" xr:uid="{29702364-FA11-4CB1-B336-9F5B3E117CA5}"/>
    <cellStyle name="Normal 17" xfId="257" xr:uid="{01794449-410E-4130-8640-6FD78F1FE57A}"/>
    <cellStyle name="Normal 18" xfId="277" xr:uid="{9775D9F7-F8D6-4BD5-8B2E-3DC07528A9BE}"/>
    <cellStyle name="Normal 19" xfId="297" xr:uid="{68FBA83F-99F6-4E82-9053-3858FA1E50F3}"/>
    <cellStyle name="Normal 2" xfId="47" xr:uid="{5AA281CE-7654-48E3-B4A7-93E3DD1EC944}"/>
    <cellStyle name="Normal 28" xfId="231" xr:uid="{E6C39D84-D0CD-40A6-86EA-FAB1B9DDB1BB}"/>
    <cellStyle name="Normal 29" xfId="232" xr:uid="{4AF2E7D8-59B5-4D2D-A9A4-1D3F7AEF397F}"/>
    <cellStyle name="Normal 3" xfId="49" xr:uid="{AE82479F-B4E6-468A-9DB8-EC15B8AC28EC}"/>
    <cellStyle name="Normal 31" xfId="233" xr:uid="{AC9B9878-EF8B-4AE7-8129-7184AC6323AF}"/>
    <cellStyle name="Normal 32" xfId="234" xr:uid="{14C5A727-5073-4FF9-BA75-395330DB807D}"/>
    <cellStyle name="Normal 34" xfId="235" xr:uid="{D3A88FAC-7304-4962-8D47-8B49B3F161A6}"/>
    <cellStyle name="Normal 37" xfId="236" xr:uid="{DFDEC3DE-9031-42A2-89EF-702DE01DB1F8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C628A8BB-7101-4957-9432-0886DFD784A6}"/>
    <cellStyle name="Not 13" xfId="238" xr:uid="{DCF4324F-1451-476A-A7A6-41E4DAEA748B}"/>
    <cellStyle name="Not 14" xfId="258" xr:uid="{C35E2D7A-BC7D-452C-969E-9B172BEE05A3}"/>
    <cellStyle name="Not 15" xfId="278" xr:uid="{FAFE315F-8B2A-4AC5-8A14-D5864AE7873C}"/>
    <cellStyle name="Not 16" xfId="298" xr:uid="{7E5E5845-9B6E-43AF-8840-0CF332037886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C5790-3C59-4474-A47B-A753F8F4D165}">
  <dimension ref="B1:AC43"/>
  <sheetViews>
    <sheetView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33</v>
      </c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1075</v>
      </c>
      <c r="D4" s="9"/>
      <c r="E4" s="10">
        <v>14.3</v>
      </c>
      <c r="F4" s="33">
        <f>E4*C4</f>
        <v>15372.5</v>
      </c>
      <c r="G4" s="11"/>
      <c r="H4" s="12" t="s">
        <v>6</v>
      </c>
      <c r="I4" s="13">
        <v>0.01</v>
      </c>
      <c r="J4" s="14">
        <f>(F36+F37)*I4</f>
        <v>4420.130000000001</v>
      </c>
    </row>
    <row r="5" spans="2:29" x14ac:dyDescent="0.25">
      <c r="B5" s="7">
        <v>45598</v>
      </c>
      <c r="C5" s="8">
        <v>956</v>
      </c>
      <c r="D5" s="9"/>
      <c r="E5" s="10">
        <v>14.3</v>
      </c>
      <c r="F5" s="33">
        <f t="shared" ref="F5:F34" si="0">E5*C5</f>
        <v>13670.800000000001</v>
      </c>
      <c r="G5" s="11"/>
      <c r="H5" s="12" t="s">
        <v>7</v>
      </c>
      <c r="I5" s="13">
        <v>1E-3</v>
      </c>
      <c r="J5" s="14">
        <f>(F36+F37)*I5</f>
        <v>442.01300000000015</v>
      </c>
    </row>
    <row r="6" spans="2:29" x14ac:dyDescent="0.25">
      <c r="B6" s="7">
        <v>45599</v>
      </c>
      <c r="C6" s="8">
        <v>1007</v>
      </c>
      <c r="D6" s="9"/>
      <c r="E6" s="10">
        <v>14.3</v>
      </c>
      <c r="F6" s="33">
        <f t="shared" si="0"/>
        <v>14400.1</v>
      </c>
      <c r="G6" s="11"/>
      <c r="H6" s="12" t="s">
        <v>8</v>
      </c>
      <c r="I6" s="13"/>
      <c r="J6" s="14"/>
    </row>
    <row r="7" spans="2:29" x14ac:dyDescent="0.25">
      <c r="B7" s="7">
        <v>45600</v>
      </c>
      <c r="C7" s="8">
        <v>1032</v>
      </c>
      <c r="D7" s="9"/>
      <c r="E7" s="10">
        <v>14.3</v>
      </c>
      <c r="F7" s="33">
        <f t="shared" si="0"/>
        <v>14757.6</v>
      </c>
      <c r="G7" s="11"/>
      <c r="H7" s="12" t="s">
        <v>9</v>
      </c>
      <c r="I7" s="13"/>
      <c r="J7" s="14"/>
    </row>
    <row r="8" spans="2:29" x14ac:dyDescent="0.25">
      <c r="B8" s="7">
        <v>45601</v>
      </c>
      <c r="C8" s="8">
        <v>982</v>
      </c>
      <c r="D8" s="9"/>
      <c r="E8" s="10">
        <v>14.3</v>
      </c>
      <c r="F8" s="33">
        <f t="shared" si="0"/>
        <v>14042.6</v>
      </c>
      <c r="G8" s="15">
        <v>45642</v>
      </c>
      <c r="H8" s="16" t="s">
        <v>34</v>
      </c>
      <c r="I8" s="17"/>
      <c r="J8" s="18">
        <v>150000</v>
      </c>
    </row>
    <row r="9" spans="2:29" x14ac:dyDescent="0.25">
      <c r="B9" s="7">
        <v>45602</v>
      </c>
      <c r="C9" s="8">
        <v>991</v>
      </c>
      <c r="D9" s="9"/>
      <c r="E9" s="10">
        <v>14.3</v>
      </c>
      <c r="F9" s="33">
        <f t="shared" si="0"/>
        <v>14171.300000000001</v>
      </c>
      <c r="G9" s="15">
        <v>45653</v>
      </c>
      <c r="H9" s="16" t="s">
        <v>34</v>
      </c>
      <c r="I9" s="17"/>
      <c r="J9" s="55">
        <v>287150.86</v>
      </c>
    </row>
    <row r="10" spans="2:29" x14ac:dyDescent="0.25">
      <c r="B10" s="7">
        <v>45603</v>
      </c>
      <c r="C10" s="8">
        <v>1061</v>
      </c>
      <c r="D10" s="9"/>
      <c r="E10" s="10">
        <v>14.3</v>
      </c>
      <c r="F10" s="33">
        <f t="shared" si="0"/>
        <v>15172.300000000001</v>
      </c>
      <c r="G10" s="15"/>
      <c r="H10" s="16"/>
      <c r="I10" s="17"/>
      <c r="J10" s="18"/>
    </row>
    <row r="11" spans="2:29" x14ac:dyDescent="0.25">
      <c r="B11" s="7">
        <v>45604</v>
      </c>
      <c r="C11" s="8">
        <v>1100</v>
      </c>
      <c r="D11" s="9"/>
      <c r="E11" s="10">
        <v>14.3</v>
      </c>
      <c r="F11" s="33">
        <f t="shared" si="0"/>
        <v>15730</v>
      </c>
      <c r="G11" s="19"/>
      <c r="H11" s="16"/>
      <c r="I11" s="17"/>
      <c r="J11" s="18"/>
    </row>
    <row r="12" spans="2:29" x14ac:dyDescent="0.25">
      <c r="B12" s="7">
        <v>45605</v>
      </c>
      <c r="C12" s="8">
        <v>1016</v>
      </c>
      <c r="D12" s="9"/>
      <c r="E12" s="10">
        <v>14.3</v>
      </c>
      <c r="F12" s="33">
        <f t="shared" si="0"/>
        <v>14528.800000000001</v>
      </c>
      <c r="G12" s="19"/>
      <c r="H12" s="16"/>
      <c r="I12" s="17"/>
      <c r="J12" s="18"/>
    </row>
    <row r="13" spans="2:29" x14ac:dyDescent="0.25">
      <c r="B13" s="7">
        <v>45606</v>
      </c>
      <c r="C13" s="8">
        <v>1061</v>
      </c>
      <c r="D13" s="9"/>
      <c r="E13" s="10">
        <v>14.3</v>
      </c>
      <c r="F13" s="33">
        <f t="shared" si="0"/>
        <v>15172.300000000001</v>
      </c>
      <c r="G13" s="19"/>
      <c r="H13" s="16"/>
      <c r="I13" s="17"/>
      <c r="J13" s="18"/>
    </row>
    <row r="14" spans="2:29" x14ac:dyDescent="0.25">
      <c r="B14" s="7">
        <v>45607</v>
      </c>
      <c r="C14" s="8">
        <v>1065</v>
      </c>
      <c r="D14" s="9"/>
      <c r="E14" s="10">
        <v>14.3</v>
      </c>
      <c r="F14" s="33">
        <f t="shared" si="0"/>
        <v>15229.5</v>
      </c>
      <c r="G14" s="19"/>
      <c r="H14" s="16"/>
      <c r="I14" s="17"/>
      <c r="J14" s="18"/>
    </row>
    <row r="15" spans="2:29" x14ac:dyDescent="0.25">
      <c r="B15" s="7">
        <v>45608</v>
      </c>
      <c r="C15" s="8">
        <v>949</v>
      </c>
      <c r="D15" s="9"/>
      <c r="E15" s="10">
        <v>14.3</v>
      </c>
      <c r="F15" s="33">
        <f t="shared" si="0"/>
        <v>13570.7</v>
      </c>
      <c r="G15" s="19"/>
      <c r="H15" s="16"/>
      <c r="I15" s="17"/>
      <c r="J15" s="18"/>
    </row>
    <row r="16" spans="2:29" x14ac:dyDescent="0.25">
      <c r="B16" s="7">
        <v>45609</v>
      </c>
      <c r="C16" s="8">
        <v>1292</v>
      </c>
      <c r="D16" s="9"/>
      <c r="E16" s="10">
        <v>14.3</v>
      </c>
      <c r="F16" s="33">
        <f t="shared" si="0"/>
        <v>18475.600000000002</v>
      </c>
      <c r="G16" s="19"/>
      <c r="H16" s="16"/>
      <c r="I16" s="17"/>
      <c r="J16" s="18"/>
    </row>
    <row r="17" spans="2:14" x14ac:dyDescent="0.25">
      <c r="B17" s="7">
        <v>45610</v>
      </c>
      <c r="C17" s="8">
        <v>1069</v>
      </c>
      <c r="D17" s="9"/>
      <c r="E17" s="10">
        <v>14.3</v>
      </c>
      <c r="F17" s="33">
        <f t="shared" si="0"/>
        <v>15286.7</v>
      </c>
      <c r="G17" s="19"/>
      <c r="H17" s="16"/>
      <c r="I17" s="17"/>
      <c r="J17" s="18"/>
    </row>
    <row r="18" spans="2:14" x14ac:dyDescent="0.25">
      <c r="B18" s="7">
        <v>45611</v>
      </c>
      <c r="C18" s="8">
        <v>1062</v>
      </c>
      <c r="D18" s="9"/>
      <c r="E18" s="10">
        <v>14.3</v>
      </c>
      <c r="F18" s="33">
        <f t="shared" si="0"/>
        <v>15186.6</v>
      </c>
      <c r="G18" s="19"/>
      <c r="H18" s="16"/>
      <c r="I18" s="17"/>
      <c r="J18" s="18"/>
    </row>
    <row r="19" spans="2:14" x14ac:dyDescent="0.25">
      <c r="B19" s="7">
        <v>45612</v>
      </c>
      <c r="C19" s="8">
        <v>1062</v>
      </c>
      <c r="D19" s="9"/>
      <c r="E19" s="10">
        <v>14.3</v>
      </c>
      <c r="F19" s="33">
        <f t="shared" si="0"/>
        <v>15186.6</v>
      </c>
      <c r="G19" s="19"/>
      <c r="H19" s="16"/>
      <c r="I19" s="17"/>
      <c r="J19" s="18"/>
    </row>
    <row r="20" spans="2:14" x14ac:dyDescent="0.25">
      <c r="B20" s="7">
        <v>45613</v>
      </c>
      <c r="C20" s="8">
        <v>1065</v>
      </c>
      <c r="D20" s="9"/>
      <c r="E20" s="10">
        <v>14.3</v>
      </c>
      <c r="F20" s="33">
        <f t="shared" si="0"/>
        <v>15229.5</v>
      </c>
      <c r="G20" s="19"/>
      <c r="H20" s="16"/>
      <c r="I20" s="17"/>
      <c r="J20" s="18"/>
    </row>
    <row r="21" spans="2:14" x14ac:dyDescent="0.25">
      <c r="B21" s="7">
        <v>45614</v>
      </c>
      <c r="C21" s="8">
        <v>1085</v>
      </c>
      <c r="D21" s="9"/>
      <c r="E21" s="10">
        <v>14.3</v>
      </c>
      <c r="F21" s="33">
        <f t="shared" si="0"/>
        <v>15515.5</v>
      </c>
      <c r="G21" s="19"/>
      <c r="H21" s="16"/>
      <c r="I21" s="17"/>
      <c r="J21" s="18"/>
    </row>
    <row r="22" spans="2:14" x14ac:dyDescent="0.25">
      <c r="B22" s="7">
        <v>45615</v>
      </c>
      <c r="C22" s="8">
        <v>1108</v>
      </c>
      <c r="D22" s="9"/>
      <c r="E22" s="10">
        <v>14.3</v>
      </c>
      <c r="F22" s="33">
        <f t="shared" si="0"/>
        <v>15844.400000000001</v>
      </c>
      <c r="G22" s="19"/>
      <c r="H22" s="16"/>
      <c r="I22" s="17"/>
      <c r="J22" s="18"/>
    </row>
    <row r="23" spans="2:14" x14ac:dyDescent="0.25">
      <c r="B23" s="7">
        <v>45616</v>
      </c>
      <c r="C23" s="8">
        <v>1058</v>
      </c>
      <c r="D23" s="9"/>
      <c r="E23" s="10">
        <v>14.3</v>
      </c>
      <c r="F23" s="33">
        <f t="shared" si="0"/>
        <v>15129.400000000001</v>
      </c>
      <c r="G23" s="19"/>
      <c r="H23" s="16"/>
      <c r="I23" s="17"/>
      <c r="J23" s="18"/>
    </row>
    <row r="24" spans="2:14" x14ac:dyDescent="0.25">
      <c r="B24" s="7">
        <v>45617</v>
      </c>
      <c r="C24" s="8">
        <v>1133</v>
      </c>
      <c r="D24" s="9"/>
      <c r="E24" s="10">
        <v>14.3</v>
      </c>
      <c r="F24" s="33">
        <f t="shared" si="0"/>
        <v>16201.900000000001</v>
      </c>
      <c r="G24" s="19"/>
      <c r="H24" s="16"/>
      <c r="I24" s="17"/>
      <c r="J24" s="18"/>
    </row>
    <row r="25" spans="2:14" x14ac:dyDescent="0.25">
      <c r="B25" s="7">
        <v>45618</v>
      </c>
      <c r="C25" s="8">
        <v>1133</v>
      </c>
      <c r="D25" s="9"/>
      <c r="E25" s="10">
        <v>14.3</v>
      </c>
      <c r="F25" s="33">
        <f t="shared" si="0"/>
        <v>16201.900000000001</v>
      </c>
      <c r="G25" s="19"/>
      <c r="H25" s="16"/>
      <c r="I25" s="17"/>
      <c r="J25" s="18"/>
    </row>
    <row r="26" spans="2:14" x14ac:dyDescent="0.25">
      <c r="B26" s="7">
        <v>45619</v>
      </c>
      <c r="C26" s="8">
        <v>1144</v>
      </c>
      <c r="D26" s="9"/>
      <c r="E26" s="10">
        <v>14.3</v>
      </c>
      <c r="F26" s="33">
        <f t="shared" si="0"/>
        <v>16359.2</v>
      </c>
      <c r="G26" s="19"/>
      <c r="H26" s="16"/>
      <c r="I26" s="17"/>
      <c r="J26" s="18"/>
    </row>
    <row r="27" spans="2:14" x14ac:dyDescent="0.25">
      <c r="B27" s="7">
        <v>45620</v>
      </c>
      <c r="C27" s="8">
        <v>0</v>
      </c>
      <c r="D27" s="9"/>
      <c r="E27" s="10">
        <v>14.3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953</v>
      </c>
      <c r="D28" s="9"/>
      <c r="E28" s="10">
        <v>14.3</v>
      </c>
      <c r="F28" s="33">
        <f t="shared" si="0"/>
        <v>13627.900000000001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1452</v>
      </c>
      <c r="D29" s="9"/>
      <c r="E29" s="10">
        <v>14.3</v>
      </c>
      <c r="F29" s="33">
        <f t="shared" si="0"/>
        <v>20763.600000000002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1093</v>
      </c>
      <c r="D30" s="9"/>
      <c r="E30" s="10">
        <v>14.3</v>
      </c>
      <c r="F30" s="33">
        <f t="shared" si="0"/>
        <v>15629.900000000001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1007</v>
      </c>
      <c r="D31" s="9"/>
      <c r="E31" s="10">
        <v>14.3</v>
      </c>
      <c r="F31" s="33">
        <f t="shared" si="0"/>
        <v>14400.1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880</v>
      </c>
      <c r="D32" s="9"/>
      <c r="E32" s="10">
        <v>14.3</v>
      </c>
      <c r="F32" s="33">
        <f t="shared" si="0"/>
        <v>12584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1019</v>
      </c>
      <c r="D33" s="9"/>
      <c r="E33" s="10">
        <v>14.3</v>
      </c>
      <c r="F33" s="33">
        <f t="shared" si="0"/>
        <v>14571.7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14.3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30910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442013.00300000003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442013.00000000012</v>
      </c>
      <c r="L36" s="31">
        <f>J36-J4-J5-J6</f>
        <v>437150.85700000013</v>
      </c>
      <c r="M36" s="31"/>
      <c r="N36" s="31">
        <f>L36-M36</f>
        <v>437150.85700000013</v>
      </c>
    </row>
    <row r="37" spans="2:14" x14ac:dyDescent="0.25">
      <c r="B37" s="26" t="s">
        <v>14</v>
      </c>
      <c r="C37" s="30">
        <f>C35</f>
        <v>30910</v>
      </c>
      <c r="D37" s="9">
        <f>D35/1.03</f>
        <v>0</v>
      </c>
      <c r="E37" s="10"/>
      <c r="F37" s="33">
        <f>SUM(F4:F36)</f>
        <v>442013.00000000012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5" t="s">
        <v>16</v>
      </c>
      <c r="C39" s="116"/>
      <c r="D39" s="27"/>
      <c r="E39" s="37"/>
      <c r="F39" s="38"/>
      <c r="G39" s="28"/>
      <c r="H39" s="117" t="s">
        <v>17</v>
      </c>
      <c r="I39" s="117"/>
      <c r="J39" s="29">
        <f>J36+J37+J38-J35</f>
        <v>-2.9999999096617103E-3</v>
      </c>
      <c r="M39" s="17"/>
      <c r="N39" s="40">
        <f>J39+N34</f>
        <v>-2.9999999096617103E-3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-2.9999999096617103E-3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topLeftCell="D1" zoomScale="85" zoomScaleNormal="85" workbookViewId="0">
      <selection activeCell="O1" sqref="K1:O104857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33</v>
      </c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7">
        <v>45649</v>
      </c>
      <c r="Q3" s="58" t="s">
        <v>41</v>
      </c>
      <c r="R3" s="57">
        <v>45679</v>
      </c>
      <c r="S3" s="58" t="s">
        <v>42</v>
      </c>
      <c r="T3" s="59">
        <v>705</v>
      </c>
      <c r="U3" s="58" t="s">
        <v>43</v>
      </c>
      <c r="V3" s="58" t="s">
        <v>35</v>
      </c>
      <c r="W3" s="60">
        <v>1</v>
      </c>
      <c r="X3" s="58" t="s">
        <v>44</v>
      </c>
      <c r="Y3" s="61">
        <v>1083.3333299999999</v>
      </c>
      <c r="Z3" s="62">
        <v>1083.33</v>
      </c>
      <c r="AA3" s="62">
        <v>216.67</v>
      </c>
      <c r="AB3" s="62">
        <v>1300</v>
      </c>
    </row>
    <row r="4" spans="2:29" x14ac:dyDescent="0.25">
      <c r="B4" s="7">
        <v>45627</v>
      </c>
      <c r="C4" s="8">
        <v>967</v>
      </c>
      <c r="D4" s="9"/>
      <c r="E4" s="10">
        <v>14.3</v>
      </c>
      <c r="F4" s="33">
        <f>E4*C4</f>
        <v>13828.1</v>
      </c>
      <c r="G4" s="11"/>
      <c r="H4" s="12" t="s">
        <v>6</v>
      </c>
      <c r="I4" s="13">
        <v>0.01</v>
      </c>
      <c r="J4" s="14">
        <f>(F36+F37)*I4</f>
        <v>4525.0919999999996</v>
      </c>
      <c r="P4" s="57">
        <v>45649</v>
      </c>
      <c r="Q4" s="58" t="s">
        <v>41</v>
      </c>
      <c r="R4" s="57">
        <v>45679</v>
      </c>
      <c r="S4" s="58" t="s">
        <v>42</v>
      </c>
      <c r="T4" s="59">
        <v>705</v>
      </c>
      <c r="U4" s="58" t="s">
        <v>43</v>
      </c>
      <c r="V4" s="58" t="s">
        <v>37</v>
      </c>
      <c r="W4" s="60">
        <v>1</v>
      </c>
      <c r="X4" s="58" t="s">
        <v>44</v>
      </c>
      <c r="Y4" s="61">
        <v>1500</v>
      </c>
      <c r="Z4" s="62">
        <v>1500</v>
      </c>
      <c r="AA4" s="62">
        <v>300</v>
      </c>
      <c r="AB4" s="62">
        <v>1800</v>
      </c>
    </row>
    <row r="5" spans="2:29" x14ac:dyDescent="0.25">
      <c r="B5" s="7">
        <v>45628</v>
      </c>
      <c r="C5" s="8">
        <v>1030</v>
      </c>
      <c r="D5" s="9"/>
      <c r="E5" s="10">
        <v>14.3</v>
      </c>
      <c r="F5" s="33">
        <f t="shared" ref="F5:F34" si="0">E5*C5</f>
        <v>14729</v>
      </c>
      <c r="G5" s="11"/>
      <c r="H5" s="12" t="s">
        <v>7</v>
      </c>
      <c r="I5" s="13">
        <v>1E-3</v>
      </c>
      <c r="J5" s="14">
        <f>(F36+F37)*I5</f>
        <v>452.50919999999996</v>
      </c>
      <c r="P5" s="57">
        <v>45649</v>
      </c>
      <c r="Q5" s="58" t="s">
        <v>41</v>
      </c>
      <c r="R5" s="57">
        <v>45679</v>
      </c>
      <c r="S5" s="58" t="s">
        <v>42</v>
      </c>
      <c r="T5" s="59">
        <v>714</v>
      </c>
      <c r="U5" s="58" t="s">
        <v>43</v>
      </c>
      <c r="V5" s="58" t="s">
        <v>38</v>
      </c>
      <c r="W5" s="60">
        <v>1</v>
      </c>
      <c r="X5" s="58" t="s">
        <v>44</v>
      </c>
      <c r="Y5" s="61">
        <v>1791.6666600000001</v>
      </c>
      <c r="Z5" s="62">
        <v>1791.67</v>
      </c>
      <c r="AA5" s="62">
        <v>358.33</v>
      </c>
      <c r="AB5" s="62">
        <v>2150</v>
      </c>
    </row>
    <row r="6" spans="2:29" x14ac:dyDescent="0.25">
      <c r="B6" s="7">
        <v>45629</v>
      </c>
      <c r="C6" s="8">
        <v>1048</v>
      </c>
      <c r="D6" s="9"/>
      <c r="E6" s="10">
        <v>14.3</v>
      </c>
      <c r="F6" s="33">
        <f t="shared" si="0"/>
        <v>14986.400000000001</v>
      </c>
      <c r="G6" s="11"/>
      <c r="H6" s="12" t="s">
        <v>8</v>
      </c>
      <c r="I6" s="13"/>
      <c r="J6" s="14"/>
      <c r="P6" s="63"/>
      <c r="Q6" s="63"/>
      <c r="R6" s="63"/>
      <c r="S6" s="63"/>
      <c r="T6" s="63"/>
      <c r="U6" s="63"/>
      <c r="V6" s="63" t="s">
        <v>45</v>
      </c>
      <c r="W6" s="63"/>
      <c r="X6" s="63"/>
      <c r="Y6" s="63"/>
      <c r="Z6" s="63"/>
      <c r="AA6" s="63"/>
      <c r="AB6" s="64">
        <v>-5250</v>
      </c>
    </row>
    <row r="7" spans="2:29" x14ac:dyDescent="0.25">
      <c r="B7" s="7">
        <v>45630</v>
      </c>
      <c r="C7" s="8">
        <v>994</v>
      </c>
      <c r="D7" s="9"/>
      <c r="E7" s="10">
        <v>14.3</v>
      </c>
      <c r="F7" s="33">
        <f t="shared" si="0"/>
        <v>14214.2</v>
      </c>
      <c r="G7" s="11"/>
      <c r="H7" s="12" t="s">
        <v>9</v>
      </c>
      <c r="I7" s="13"/>
      <c r="J7" s="14">
        <f>'KASIM 2024'!J39*-1</f>
        <v>2.9999999096617103E-3</v>
      </c>
    </row>
    <row r="8" spans="2:29" x14ac:dyDescent="0.25">
      <c r="B8" s="7">
        <v>45631</v>
      </c>
      <c r="C8" s="8">
        <v>1078</v>
      </c>
      <c r="D8" s="9"/>
      <c r="E8" s="10">
        <v>14.3</v>
      </c>
      <c r="F8" s="33">
        <f t="shared" si="0"/>
        <v>15415.400000000001</v>
      </c>
      <c r="G8" s="15">
        <v>45649</v>
      </c>
      <c r="H8" s="56" t="s">
        <v>35</v>
      </c>
      <c r="I8" s="9" t="s">
        <v>36</v>
      </c>
      <c r="J8" s="18">
        <v>1300</v>
      </c>
      <c r="M8" s="31"/>
    </row>
    <row r="9" spans="2:29" x14ac:dyDescent="0.25">
      <c r="B9" s="7">
        <v>45632</v>
      </c>
      <c r="C9" s="8">
        <v>1116</v>
      </c>
      <c r="D9" s="9"/>
      <c r="E9" s="10">
        <v>14.3</v>
      </c>
      <c r="F9" s="33">
        <f t="shared" si="0"/>
        <v>15958.800000000001</v>
      </c>
      <c r="G9" s="15">
        <v>45649</v>
      </c>
      <c r="H9" s="56" t="s">
        <v>37</v>
      </c>
      <c r="I9" s="9" t="s">
        <v>36</v>
      </c>
      <c r="J9" s="18">
        <v>1800</v>
      </c>
    </row>
    <row r="10" spans="2:29" x14ac:dyDescent="0.25">
      <c r="B10" s="7">
        <v>45633</v>
      </c>
      <c r="C10" s="8">
        <v>1078</v>
      </c>
      <c r="D10" s="9"/>
      <c r="E10" s="10">
        <v>14.3</v>
      </c>
      <c r="F10" s="33">
        <f t="shared" si="0"/>
        <v>15415.400000000001</v>
      </c>
      <c r="G10" s="15">
        <v>45649</v>
      </c>
      <c r="H10" s="56" t="s">
        <v>38</v>
      </c>
      <c r="I10" s="9" t="s">
        <v>36</v>
      </c>
      <c r="J10" s="18">
        <v>2150</v>
      </c>
      <c r="M10" s="31"/>
    </row>
    <row r="11" spans="2:29" x14ac:dyDescent="0.25">
      <c r="B11" s="7">
        <v>45634</v>
      </c>
      <c r="C11" s="8">
        <v>608</v>
      </c>
      <c r="D11" s="9"/>
      <c r="E11" s="10">
        <v>14.3</v>
      </c>
      <c r="F11" s="33">
        <f t="shared" si="0"/>
        <v>8694.4</v>
      </c>
      <c r="G11" s="15">
        <v>45667</v>
      </c>
      <c r="H11" s="16" t="s">
        <v>39</v>
      </c>
      <c r="I11" s="17"/>
      <c r="J11" s="18">
        <v>100000</v>
      </c>
    </row>
    <row r="12" spans="2:29" x14ac:dyDescent="0.25">
      <c r="B12" s="7">
        <v>45635</v>
      </c>
      <c r="C12" s="8">
        <v>1137</v>
      </c>
      <c r="D12" s="9"/>
      <c r="E12" s="10">
        <v>14.3</v>
      </c>
      <c r="F12" s="33">
        <f t="shared" si="0"/>
        <v>16259.1</v>
      </c>
      <c r="G12" s="15">
        <v>45673</v>
      </c>
      <c r="H12" s="16" t="s">
        <v>40</v>
      </c>
      <c r="I12" s="17"/>
      <c r="J12" s="18">
        <v>342281.6</v>
      </c>
      <c r="V12" t="s">
        <v>47</v>
      </c>
    </row>
    <row r="13" spans="2:29" x14ac:dyDescent="0.25">
      <c r="B13" s="7">
        <v>45636</v>
      </c>
      <c r="C13" s="8">
        <v>1140</v>
      </c>
      <c r="D13" s="9"/>
      <c r="E13" s="10">
        <v>14.3</v>
      </c>
      <c r="F13" s="33">
        <f t="shared" si="0"/>
        <v>16302</v>
      </c>
      <c r="G13" s="19"/>
      <c r="H13" s="16"/>
      <c r="I13" s="17"/>
      <c r="J13" s="18"/>
      <c r="V13" t="s">
        <v>48</v>
      </c>
    </row>
    <row r="14" spans="2:29" x14ac:dyDescent="0.25">
      <c r="B14" s="7">
        <v>45637</v>
      </c>
      <c r="C14" s="8">
        <v>1130</v>
      </c>
      <c r="D14" s="9"/>
      <c r="E14" s="10">
        <v>14.3</v>
      </c>
      <c r="F14" s="33">
        <f t="shared" si="0"/>
        <v>16159</v>
      </c>
      <c r="G14" s="19"/>
      <c r="H14" s="16"/>
      <c r="I14" s="17"/>
      <c r="J14" s="18"/>
      <c r="M14" s="31"/>
    </row>
    <row r="15" spans="2:29" x14ac:dyDescent="0.25">
      <c r="B15" s="7">
        <v>45638</v>
      </c>
      <c r="C15" s="8">
        <v>1105</v>
      </c>
      <c r="D15" s="9"/>
      <c r="E15" s="10">
        <v>14.3</v>
      </c>
      <c r="F15" s="33">
        <f t="shared" si="0"/>
        <v>15801.5</v>
      </c>
      <c r="G15" s="19"/>
      <c r="H15" s="16"/>
      <c r="I15" s="17"/>
      <c r="J15" s="18"/>
    </row>
    <row r="16" spans="2:29" x14ac:dyDescent="0.25">
      <c r="B16" s="7">
        <v>45639</v>
      </c>
      <c r="C16" s="8">
        <v>1131</v>
      </c>
      <c r="D16" s="9"/>
      <c r="E16" s="10">
        <v>14.3</v>
      </c>
      <c r="F16" s="33">
        <f t="shared" si="0"/>
        <v>16173.300000000001</v>
      </c>
      <c r="G16" s="19"/>
      <c r="H16" s="16"/>
      <c r="I16" s="17"/>
      <c r="J16" s="18"/>
    </row>
    <row r="17" spans="2:14" x14ac:dyDescent="0.25">
      <c r="B17" s="7">
        <v>45640</v>
      </c>
      <c r="C17" s="8">
        <v>1100</v>
      </c>
      <c r="D17" s="9"/>
      <c r="E17" s="10">
        <v>14.3</v>
      </c>
      <c r="F17" s="33">
        <f t="shared" si="0"/>
        <v>15730</v>
      </c>
      <c r="G17" s="19"/>
      <c r="H17" s="16"/>
      <c r="I17" s="17"/>
      <c r="J17" s="18"/>
    </row>
    <row r="18" spans="2:14" x14ac:dyDescent="0.25">
      <c r="B18" s="7">
        <v>45641</v>
      </c>
      <c r="C18" s="8">
        <v>1060</v>
      </c>
      <c r="D18" s="9"/>
      <c r="E18" s="10">
        <v>14.3</v>
      </c>
      <c r="F18" s="33">
        <f t="shared" si="0"/>
        <v>15158</v>
      </c>
      <c r="G18" s="19"/>
      <c r="H18" s="16"/>
      <c r="I18" s="17"/>
      <c r="J18" s="18"/>
    </row>
    <row r="19" spans="2:14" x14ac:dyDescent="0.25">
      <c r="B19" s="7">
        <v>45642</v>
      </c>
      <c r="C19" s="8">
        <v>1000</v>
      </c>
      <c r="D19" s="9"/>
      <c r="E19" s="10">
        <v>14.3</v>
      </c>
      <c r="F19" s="33">
        <f t="shared" si="0"/>
        <v>14300</v>
      </c>
      <c r="G19" s="19"/>
      <c r="H19" s="16"/>
      <c r="I19" s="17"/>
      <c r="J19" s="18"/>
    </row>
    <row r="20" spans="2:14" x14ac:dyDescent="0.25">
      <c r="B20" s="7">
        <v>45643</v>
      </c>
      <c r="C20" s="8">
        <v>1122</v>
      </c>
      <c r="D20" s="9"/>
      <c r="E20" s="10">
        <v>14.3</v>
      </c>
      <c r="F20" s="33">
        <f t="shared" si="0"/>
        <v>16044.6</v>
      </c>
      <c r="G20" s="19"/>
      <c r="H20" s="16"/>
      <c r="I20" s="17"/>
      <c r="J20" s="18"/>
    </row>
    <row r="21" spans="2:14" x14ac:dyDescent="0.25">
      <c r="B21" s="7">
        <v>45644</v>
      </c>
      <c r="C21" s="8">
        <v>1053</v>
      </c>
      <c r="D21" s="9"/>
      <c r="E21" s="10">
        <v>14.3</v>
      </c>
      <c r="F21" s="33">
        <f t="shared" si="0"/>
        <v>15057.900000000001</v>
      </c>
      <c r="G21" s="19"/>
      <c r="H21" s="16"/>
      <c r="I21" s="17"/>
      <c r="J21" s="18"/>
    </row>
    <row r="22" spans="2:14" x14ac:dyDescent="0.25">
      <c r="B22" s="7">
        <v>45645</v>
      </c>
      <c r="C22" s="8">
        <v>1025</v>
      </c>
      <c r="D22" s="9"/>
      <c r="E22" s="10">
        <v>14.3</v>
      </c>
      <c r="F22" s="33">
        <f t="shared" si="0"/>
        <v>14657.5</v>
      </c>
      <c r="G22" s="19"/>
      <c r="H22" s="16"/>
      <c r="I22" s="17"/>
      <c r="J22" s="18"/>
    </row>
    <row r="23" spans="2:14" x14ac:dyDescent="0.25">
      <c r="B23" s="7">
        <v>45646</v>
      </c>
      <c r="C23" s="8">
        <v>922</v>
      </c>
      <c r="D23" s="9"/>
      <c r="E23" s="10">
        <v>14.3</v>
      </c>
      <c r="F23" s="33">
        <f t="shared" si="0"/>
        <v>13184.6</v>
      </c>
      <c r="G23" s="19"/>
      <c r="H23" s="16"/>
      <c r="I23" s="17"/>
      <c r="J23" s="18"/>
    </row>
    <row r="24" spans="2:14" x14ac:dyDescent="0.25">
      <c r="B24" s="7">
        <v>45647</v>
      </c>
      <c r="C24" s="8">
        <v>1010</v>
      </c>
      <c r="D24" s="9"/>
      <c r="E24" s="10">
        <v>14.3</v>
      </c>
      <c r="F24" s="33">
        <f t="shared" si="0"/>
        <v>14443</v>
      </c>
      <c r="G24" s="19"/>
      <c r="H24" s="16"/>
      <c r="I24" s="17"/>
      <c r="J24" s="18"/>
    </row>
    <row r="25" spans="2:14" x14ac:dyDescent="0.25">
      <c r="B25" s="7">
        <v>45648</v>
      </c>
      <c r="C25" s="8">
        <v>1050</v>
      </c>
      <c r="D25" s="9"/>
      <c r="E25" s="10">
        <v>14.3</v>
      </c>
      <c r="F25" s="33">
        <f t="shared" si="0"/>
        <v>15015</v>
      </c>
      <c r="G25" s="19"/>
      <c r="H25" s="16"/>
      <c r="I25" s="17"/>
      <c r="J25" s="18"/>
    </row>
    <row r="26" spans="2:14" x14ac:dyDescent="0.25">
      <c r="B26" s="7">
        <v>45649</v>
      </c>
      <c r="C26" s="8">
        <v>1032</v>
      </c>
      <c r="D26" s="9"/>
      <c r="E26" s="10">
        <v>14.3</v>
      </c>
      <c r="F26" s="33">
        <f t="shared" si="0"/>
        <v>14757.6</v>
      </c>
      <c r="G26" s="19"/>
      <c r="H26" s="16"/>
      <c r="I26" s="17"/>
      <c r="J26" s="18"/>
    </row>
    <row r="27" spans="2:14" x14ac:dyDescent="0.25">
      <c r="B27" s="7">
        <v>45650</v>
      </c>
      <c r="C27" s="8">
        <v>890</v>
      </c>
      <c r="D27" s="9"/>
      <c r="E27" s="10">
        <v>14.3</v>
      </c>
      <c r="F27" s="33">
        <f t="shared" si="0"/>
        <v>12727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1062</v>
      </c>
      <c r="D28" s="9"/>
      <c r="E28" s="10">
        <v>14.3</v>
      </c>
      <c r="F28" s="33">
        <f t="shared" si="0"/>
        <v>15186.6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1026</v>
      </c>
      <c r="D29" s="9"/>
      <c r="E29" s="10">
        <v>14.3</v>
      </c>
      <c r="F29" s="33">
        <f t="shared" si="0"/>
        <v>14671.800000000001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1005</v>
      </c>
      <c r="D30" s="9"/>
      <c r="E30" s="10">
        <v>14.3</v>
      </c>
      <c r="F30" s="33">
        <f t="shared" si="0"/>
        <v>14371.5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961</v>
      </c>
      <c r="D31" s="9"/>
      <c r="E31" s="10">
        <v>14.3</v>
      </c>
      <c r="F31" s="33">
        <f t="shared" si="0"/>
        <v>13742.300000000001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905</v>
      </c>
      <c r="D32" s="9"/>
      <c r="E32" s="10">
        <v>14.3</v>
      </c>
      <c r="F32" s="33">
        <f t="shared" si="0"/>
        <v>12941.5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934</v>
      </c>
      <c r="D33" s="9"/>
      <c r="E33" s="10">
        <v>14.3</v>
      </c>
      <c r="F33" s="33">
        <f t="shared" si="0"/>
        <v>13356.2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925</v>
      </c>
      <c r="D34" s="36"/>
      <c r="E34" s="37">
        <v>14.3</v>
      </c>
      <c r="F34" s="38">
        <f t="shared" si="0"/>
        <v>13227.5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31644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452509.20419999992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452509.19999999995</v>
      </c>
      <c r="L36" s="31">
        <f>J36-J4-J5-J6</f>
        <v>447531.59879999998</v>
      </c>
      <c r="M36" s="31">
        <v>293828.74</v>
      </c>
      <c r="N36" s="31">
        <f>L36-M36</f>
        <v>153702.85879999999</v>
      </c>
    </row>
    <row r="37" spans="2:14" x14ac:dyDescent="0.25">
      <c r="B37" s="26" t="s">
        <v>14</v>
      </c>
      <c r="C37" s="30">
        <f>C35</f>
        <v>31644</v>
      </c>
      <c r="D37" s="9">
        <f>D35/1.03</f>
        <v>0</v>
      </c>
      <c r="E37" s="10"/>
      <c r="F37" s="33">
        <f>SUM(F4:F36)</f>
        <v>452509.19999999995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5" t="s">
        <v>16</v>
      </c>
      <c r="C39" s="116"/>
      <c r="D39" s="27"/>
      <c r="E39" s="37"/>
      <c r="F39" s="38"/>
      <c r="G39" s="28"/>
      <c r="H39" s="117" t="s">
        <v>17</v>
      </c>
      <c r="I39" s="117"/>
      <c r="J39" s="29">
        <f>J36+J37+J38-J35</f>
        <v>-4.1999999666586518E-3</v>
      </c>
      <c r="M39" s="17"/>
      <c r="N39" s="40">
        <f>J39+N34</f>
        <v>-4.1999999666586518E-3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-4.1999999666586518E-3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1" orientation="landscape" verticalDpi="0" r:id="rId1"/>
  <colBreaks count="1" manualBreakCount="1">
    <brk id="28" max="4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L18" sqref="L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33</v>
      </c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861</v>
      </c>
      <c r="D4" s="9"/>
      <c r="E4" s="10">
        <v>16</v>
      </c>
      <c r="F4" s="33">
        <f>E4*C4</f>
        <v>13776</v>
      </c>
      <c r="G4" s="11"/>
      <c r="H4" s="12" t="s">
        <v>6</v>
      </c>
      <c r="I4" s="13">
        <v>0.01</v>
      </c>
      <c r="J4" s="14">
        <f>(F36+F37)*I4</f>
        <v>4750.88</v>
      </c>
      <c r="L4" s="53"/>
      <c r="M4" s="54"/>
    </row>
    <row r="5" spans="2:29" x14ac:dyDescent="0.25">
      <c r="B5" s="7">
        <v>45659</v>
      </c>
      <c r="C5" s="8">
        <v>956</v>
      </c>
      <c r="D5" s="9"/>
      <c r="E5" s="10">
        <v>16</v>
      </c>
      <c r="F5" s="33">
        <f t="shared" ref="F5:F34" si="0">E5*C5</f>
        <v>15296</v>
      </c>
      <c r="G5" s="11"/>
      <c r="H5" s="12" t="s">
        <v>7</v>
      </c>
      <c r="I5" s="13">
        <v>1E-3</v>
      </c>
      <c r="J5" s="14">
        <f>(F36+F37-J4-J6)*I5</f>
        <v>470.33712000000003</v>
      </c>
      <c r="L5" s="53"/>
      <c r="M5" s="54"/>
    </row>
    <row r="6" spans="2:29" x14ac:dyDescent="0.25">
      <c r="B6" s="7">
        <v>45660</v>
      </c>
      <c r="C6" s="8">
        <v>907</v>
      </c>
      <c r="D6" s="9"/>
      <c r="E6" s="10">
        <v>16</v>
      </c>
      <c r="F6" s="33">
        <f t="shared" si="0"/>
        <v>14512</v>
      </c>
      <c r="G6" s="11"/>
      <c r="H6" s="12" t="s">
        <v>8</v>
      </c>
      <c r="I6" s="13"/>
      <c r="J6" s="14"/>
      <c r="L6" s="53"/>
      <c r="M6" s="54"/>
    </row>
    <row r="7" spans="2:29" x14ac:dyDescent="0.25">
      <c r="B7" s="7">
        <v>45661</v>
      </c>
      <c r="C7" s="8">
        <v>986</v>
      </c>
      <c r="D7" s="9"/>
      <c r="E7" s="10">
        <v>16</v>
      </c>
      <c r="F7" s="33">
        <f t="shared" si="0"/>
        <v>15776</v>
      </c>
      <c r="G7" s="11"/>
      <c r="H7" s="12" t="s">
        <v>9</v>
      </c>
      <c r="I7" s="13"/>
      <c r="J7" s="14">
        <f>'ARALIK 2024'!J39*-1</f>
        <v>4.1999999666586518E-3</v>
      </c>
      <c r="L7" s="53"/>
      <c r="M7" s="54"/>
      <c r="V7" t="s">
        <v>47</v>
      </c>
    </row>
    <row r="8" spans="2:29" x14ac:dyDescent="0.25">
      <c r="B8" s="7">
        <v>45662</v>
      </c>
      <c r="C8" s="8">
        <v>930</v>
      </c>
      <c r="D8" s="9"/>
      <c r="E8" s="10">
        <v>16</v>
      </c>
      <c r="F8" s="33">
        <f t="shared" si="0"/>
        <v>14880</v>
      </c>
      <c r="G8" s="15">
        <v>45723</v>
      </c>
      <c r="H8" s="16" t="s">
        <v>40</v>
      </c>
      <c r="I8" s="17"/>
      <c r="J8" s="18">
        <v>200000</v>
      </c>
      <c r="L8" s="53"/>
      <c r="M8" s="54"/>
      <c r="V8" t="s">
        <v>48</v>
      </c>
    </row>
    <row r="9" spans="2:29" x14ac:dyDescent="0.25">
      <c r="B9" s="7">
        <v>45663</v>
      </c>
      <c r="C9" s="8">
        <v>950</v>
      </c>
      <c r="D9" s="9"/>
      <c r="E9" s="10">
        <v>16</v>
      </c>
      <c r="F9" s="33">
        <f t="shared" si="0"/>
        <v>15200</v>
      </c>
      <c r="G9" s="15">
        <v>45727</v>
      </c>
      <c r="H9" s="16" t="s">
        <v>46</v>
      </c>
      <c r="I9" s="17"/>
      <c r="J9" s="18">
        <v>269862.03000000003</v>
      </c>
      <c r="L9" s="53"/>
      <c r="M9" s="54"/>
    </row>
    <row r="10" spans="2:29" x14ac:dyDescent="0.25">
      <c r="B10" s="7">
        <v>45664</v>
      </c>
      <c r="C10" s="8">
        <v>982</v>
      </c>
      <c r="D10" s="9"/>
      <c r="E10" s="10">
        <v>16</v>
      </c>
      <c r="F10" s="33">
        <f t="shared" si="0"/>
        <v>15712</v>
      </c>
      <c r="G10" s="15"/>
      <c r="H10" s="16"/>
      <c r="I10" s="17"/>
      <c r="J10" s="18"/>
      <c r="L10" s="53"/>
      <c r="M10" s="54"/>
    </row>
    <row r="11" spans="2:29" x14ac:dyDescent="0.25">
      <c r="B11" s="7">
        <v>45665</v>
      </c>
      <c r="C11" s="8">
        <v>1055</v>
      </c>
      <c r="D11" s="9"/>
      <c r="E11" s="10">
        <v>16</v>
      </c>
      <c r="F11" s="33">
        <f t="shared" si="0"/>
        <v>16880</v>
      </c>
      <c r="G11" s="19"/>
      <c r="H11" s="16"/>
      <c r="I11" s="17"/>
      <c r="J11" s="18"/>
      <c r="L11" s="53"/>
      <c r="M11" s="54"/>
    </row>
    <row r="12" spans="2:29" x14ac:dyDescent="0.25">
      <c r="B12" s="7">
        <v>45666</v>
      </c>
      <c r="C12" s="8">
        <v>980</v>
      </c>
      <c r="D12" s="9"/>
      <c r="E12" s="10">
        <v>16</v>
      </c>
      <c r="F12" s="33">
        <f t="shared" si="0"/>
        <v>15680</v>
      </c>
      <c r="G12" s="19"/>
      <c r="H12" s="16"/>
      <c r="I12" s="17"/>
      <c r="J12" s="18"/>
      <c r="L12" s="53"/>
      <c r="M12" s="54"/>
    </row>
    <row r="13" spans="2:29" x14ac:dyDescent="0.25">
      <c r="B13" s="7">
        <v>45667</v>
      </c>
      <c r="C13" s="8">
        <v>1000</v>
      </c>
      <c r="D13" s="9"/>
      <c r="E13" s="10">
        <v>16</v>
      </c>
      <c r="F13" s="33">
        <f t="shared" si="0"/>
        <v>16000</v>
      </c>
      <c r="G13" s="19"/>
      <c r="H13" s="16"/>
      <c r="I13" s="17"/>
      <c r="J13" s="18"/>
      <c r="L13" s="53"/>
      <c r="M13" s="54"/>
    </row>
    <row r="14" spans="2:29" x14ac:dyDescent="0.25">
      <c r="B14" s="7">
        <v>45668</v>
      </c>
      <c r="C14" s="8">
        <v>929</v>
      </c>
      <c r="D14" s="9"/>
      <c r="E14" s="10">
        <v>16</v>
      </c>
      <c r="F14" s="33">
        <f t="shared" si="0"/>
        <v>14864</v>
      </c>
      <c r="G14" s="19"/>
      <c r="H14" s="16"/>
      <c r="I14" s="17"/>
      <c r="J14" s="18"/>
      <c r="L14" s="53"/>
      <c r="M14" s="54"/>
    </row>
    <row r="15" spans="2:29" x14ac:dyDescent="0.25">
      <c r="B15" s="7">
        <v>45669</v>
      </c>
      <c r="C15" s="8">
        <v>931</v>
      </c>
      <c r="D15" s="9"/>
      <c r="E15" s="10">
        <v>16</v>
      </c>
      <c r="F15" s="33">
        <f t="shared" si="0"/>
        <v>14896</v>
      </c>
      <c r="G15" s="19"/>
      <c r="H15" s="16"/>
      <c r="I15" s="17"/>
      <c r="J15" s="18"/>
      <c r="L15" s="53"/>
      <c r="M15" s="54"/>
    </row>
    <row r="16" spans="2:29" x14ac:dyDescent="0.25">
      <c r="B16" s="7">
        <v>45670</v>
      </c>
      <c r="C16" s="8">
        <v>988</v>
      </c>
      <c r="D16" s="9"/>
      <c r="E16" s="10">
        <v>16</v>
      </c>
      <c r="F16" s="33">
        <f t="shared" si="0"/>
        <v>15808</v>
      </c>
      <c r="G16" s="19"/>
      <c r="H16" s="16"/>
      <c r="I16" s="17"/>
      <c r="J16" s="18"/>
      <c r="L16" s="53"/>
      <c r="M16" s="54"/>
    </row>
    <row r="17" spans="2:14" x14ac:dyDescent="0.25">
      <c r="B17" s="7">
        <v>45671</v>
      </c>
      <c r="C17" s="8">
        <v>990</v>
      </c>
      <c r="D17" s="9"/>
      <c r="E17" s="10">
        <v>16</v>
      </c>
      <c r="F17" s="33">
        <f t="shared" si="0"/>
        <v>15840</v>
      </c>
      <c r="G17" s="19"/>
      <c r="H17" s="16"/>
      <c r="I17" s="17"/>
      <c r="J17" s="18"/>
      <c r="L17" s="53"/>
      <c r="M17" s="54"/>
    </row>
    <row r="18" spans="2:14" x14ac:dyDescent="0.25">
      <c r="B18" s="7">
        <v>45672</v>
      </c>
      <c r="C18" s="8">
        <v>974</v>
      </c>
      <c r="D18" s="9"/>
      <c r="E18" s="10">
        <v>16</v>
      </c>
      <c r="F18" s="33">
        <f t="shared" si="0"/>
        <v>15584</v>
      </c>
      <c r="G18" s="19"/>
      <c r="H18" s="16"/>
      <c r="I18" s="17"/>
      <c r="J18" s="18"/>
    </row>
    <row r="19" spans="2:14" x14ac:dyDescent="0.25">
      <c r="B19" s="7">
        <v>45673</v>
      </c>
      <c r="C19" s="8">
        <v>977</v>
      </c>
      <c r="D19" s="9"/>
      <c r="E19" s="10">
        <v>16</v>
      </c>
      <c r="F19" s="33">
        <f t="shared" si="0"/>
        <v>15632</v>
      </c>
      <c r="G19" s="19"/>
      <c r="H19" s="16"/>
      <c r="I19" s="17"/>
      <c r="J19" s="18"/>
    </row>
    <row r="20" spans="2:14" x14ac:dyDescent="0.25">
      <c r="B20" s="7">
        <v>45674</v>
      </c>
      <c r="C20" s="8">
        <v>1024</v>
      </c>
      <c r="D20" s="9"/>
      <c r="E20" s="10">
        <v>16</v>
      </c>
      <c r="F20" s="33">
        <f t="shared" si="0"/>
        <v>16384</v>
      </c>
      <c r="G20" s="19"/>
      <c r="H20" s="16"/>
      <c r="I20" s="17"/>
      <c r="J20" s="18"/>
    </row>
    <row r="21" spans="2:14" x14ac:dyDescent="0.25">
      <c r="B21" s="7">
        <v>45675</v>
      </c>
      <c r="C21" s="8">
        <v>908</v>
      </c>
      <c r="D21" s="9"/>
      <c r="E21" s="10">
        <v>16</v>
      </c>
      <c r="F21" s="33">
        <f t="shared" si="0"/>
        <v>14528</v>
      </c>
      <c r="G21" s="19"/>
      <c r="H21" s="16"/>
      <c r="I21" s="17"/>
      <c r="J21" s="18"/>
    </row>
    <row r="22" spans="2:14" x14ac:dyDescent="0.25">
      <c r="B22" s="7">
        <v>45676</v>
      </c>
      <c r="C22" s="8">
        <v>1003</v>
      </c>
      <c r="D22" s="9"/>
      <c r="E22" s="10">
        <v>16</v>
      </c>
      <c r="F22" s="33">
        <f t="shared" si="0"/>
        <v>16048</v>
      </c>
      <c r="G22" s="19"/>
      <c r="H22" s="16"/>
      <c r="I22" s="17"/>
      <c r="J22" s="18"/>
    </row>
    <row r="23" spans="2:14" x14ac:dyDescent="0.25">
      <c r="B23" s="7">
        <v>45677</v>
      </c>
      <c r="C23" s="8">
        <v>915</v>
      </c>
      <c r="D23" s="9"/>
      <c r="E23" s="10">
        <v>16</v>
      </c>
      <c r="F23" s="33">
        <f t="shared" si="0"/>
        <v>14640</v>
      </c>
      <c r="G23" s="19"/>
      <c r="H23" s="16"/>
      <c r="I23" s="17"/>
      <c r="J23" s="18"/>
    </row>
    <row r="24" spans="2:14" x14ac:dyDescent="0.25">
      <c r="B24" s="7">
        <v>45678</v>
      </c>
      <c r="C24" s="8">
        <v>858</v>
      </c>
      <c r="D24" s="9"/>
      <c r="E24" s="10">
        <v>16</v>
      </c>
      <c r="F24" s="33">
        <f t="shared" si="0"/>
        <v>13728</v>
      </c>
      <c r="G24" s="19"/>
      <c r="H24" s="16"/>
      <c r="I24" s="17"/>
      <c r="J24" s="18"/>
    </row>
    <row r="25" spans="2:14" x14ac:dyDescent="0.25">
      <c r="B25" s="7">
        <v>45679</v>
      </c>
      <c r="C25" s="8">
        <v>997</v>
      </c>
      <c r="D25" s="9"/>
      <c r="E25" s="10">
        <v>16</v>
      </c>
      <c r="F25" s="33">
        <f t="shared" si="0"/>
        <v>15952</v>
      </c>
      <c r="G25" s="19"/>
      <c r="H25" s="16"/>
      <c r="I25" s="17"/>
      <c r="J25" s="18"/>
    </row>
    <row r="26" spans="2:14" x14ac:dyDescent="0.25">
      <c r="B26" s="7">
        <v>45680</v>
      </c>
      <c r="C26" s="8">
        <v>983</v>
      </c>
      <c r="D26" s="9"/>
      <c r="E26" s="10">
        <v>16</v>
      </c>
      <c r="F26" s="33">
        <f t="shared" si="0"/>
        <v>15728</v>
      </c>
      <c r="G26" s="19"/>
      <c r="H26" s="16"/>
      <c r="I26" s="17"/>
      <c r="J26" s="18"/>
    </row>
    <row r="27" spans="2:14" x14ac:dyDescent="0.25">
      <c r="B27" s="7">
        <v>45681</v>
      </c>
      <c r="C27" s="8">
        <v>987</v>
      </c>
      <c r="D27" s="9"/>
      <c r="E27" s="10">
        <v>16</v>
      </c>
      <c r="F27" s="33">
        <f t="shared" si="0"/>
        <v>15792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942</v>
      </c>
      <c r="D28" s="9"/>
      <c r="E28" s="10">
        <v>16</v>
      </c>
      <c r="F28" s="33">
        <f t="shared" si="0"/>
        <v>15072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964</v>
      </c>
      <c r="D29" s="9"/>
      <c r="E29" s="10">
        <v>16</v>
      </c>
      <c r="F29" s="33">
        <f t="shared" si="0"/>
        <v>15424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933</v>
      </c>
      <c r="D30" s="9"/>
      <c r="E30" s="10">
        <v>16</v>
      </c>
      <c r="F30" s="33">
        <f t="shared" si="0"/>
        <v>14928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896</v>
      </c>
      <c r="D31" s="9"/>
      <c r="E31" s="10">
        <v>16</v>
      </c>
      <c r="F31" s="33">
        <f t="shared" si="0"/>
        <v>14336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885</v>
      </c>
      <c r="D32" s="9"/>
      <c r="E32" s="10">
        <v>16</v>
      </c>
      <c r="F32" s="33">
        <f t="shared" si="0"/>
        <v>14160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983</v>
      </c>
      <c r="D33" s="9"/>
      <c r="E33" s="10">
        <v>16</v>
      </c>
      <c r="F33" s="33">
        <f t="shared" si="0"/>
        <v>15728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1019</v>
      </c>
      <c r="D34" s="48"/>
      <c r="E34" s="10">
        <v>16</v>
      </c>
      <c r="F34" s="50">
        <f t="shared" si="0"/>
        <v>16304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29693</v>
      </c>
      <c r="D35" s="43">
        <f>SUM(D4:D34)</f>
        <v>0</v>
      </c>
      <c r="E35" s="44"/>
      <c r="F35" s="45" t="s">
        <v>4</v>
      </c>
      <c r="G35" s="51"/>
      <c r="H35" s="113" t="s">
        <v>11</v>
      </c>
      <c r="I35" s="113"/>
      <c r="J35" s="25">
        <f>SUM(J4:J34)</f>
        <v>475083.25131999998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14" t="s">
        <v>13</v>
      </c>
      <c r="I36" s="114"/>
      <c r="J36" s="18">
        <f>F36+F37</f>
        <v>475088</v>
      </c>
      <c r="L36" s="31">
        <f>J36-J4-J5-J6</f>
        <v>469866.78288000001</v>
      </c>
      <c r="M36" s="31"/>
      <c r="N36" s="31">
        <f>L36-M36</f>
        <v>469866.78288000001</v>
      </c>
    </row>
    <row r="37" spans="2:14" x14ac:dyDescent="0.25">
      <c r="B37" s="26" t="s">
        <v>14</v>
      </c>
      <c r="C37" s="30">
        <f>C35</f>
        <v>29693</v>
      </c>
      <c r="D37" s="9">
        <f>D35/1.03</f>
        <v>0</v>
      </c>
      <c r="E37" s="10"/>
      <c r="F37" s="33">
        <f>SUM(F4:F36)</f>
        <v>475088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15" t="s">
        <v>16</v>
      </c>
      <c r="C39" s="116"/>
      <c r="D39" s="27"/>
      <c r="E39" s="37"/>
      <c r="F39" s="38"/>
      <c r="G39" s="52"/>
      <c r="H39" s="117" t="s">
        <v>17</v>
      </c>
      <c r="I39" s="117"/>
      <c r="J39" s="29">
        <f>J36+J37+J38-J35</f>
        <v>4.7486800000187941</v>
      </c>
      <c r="M39" s="17"/>
      <c r="N39" s="40">
        <f>J39+N34</f>
        <v>4.7486800000187941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4.7486800000187941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2" orientation="landscape" verticalDpi="0" r:id="rId1"/>
  <colBreaks count="1" manualBreakCount="1">
    <brk id="28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21" sqref="L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33</v>
      </c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976</v>
      </c>
      <c r="D4" s="9"/>
      <c r="E4" s="10">
        <v>16</v>
      </c>
      <c r="F4" s="33">
        <f>E4*C4</f>
        <v>15616</v>
      </c>
      <c r="G4" s="11"/>
      <c r="H4" s="12" t="s">
        <v>6</v>
      </c>
      <c r="I4" s="13">
        <v>0.01</v>
      </c>
      <c r="J4" s="14">
        <f>(F36+F37)*I4</f>
        <v>4305.92</v>
      </c>
    </row>
    <row r="5" spans="2:29" x14ac:dyDescent="0.25">
      <c r="B5" s="7">
        <v>45690</v>
      </c>
      <c r="C5" s="8">
        <v>1506</v>
      </c>
      <c r="D5" s="9"/>
      <c r="E5" s="10">
        <v>16</v>
      </c>
      <c r="F5" s="33">
        <f t="shared" ref="F5:F34" si="0">E5*C5</f>
        <v>24096</v>
      </c>
      <c r="G5" s="11"/>
      <c r="H5" s="12" t="s">
        <v>7</v>
      </c>
      <c r="I5" s="13">
        <v>1E-3</v>
      </c>
      <c r="J5" s="14">
        <f>(F36+F37-J4-J6)*I5</f>
        <v>426.28608000000003</v>
      </c>
    </row>
    <row r="6" spans="2:29" x14ac:dyDescent="0.25">
      <c r="B6" s="7">
        <v>45691</v>
      </c>
      <c r="C6" s="8">
        <v>497</v>
      </c>
      <c r="D6" s="9"/>
      <c r="E6" s="10">
        <v>16</v>
      </c>
      <c r="F6" s="33">
        <f t="shared" si="0"/>
        <v>7952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1003</v>
      </c>
      <c r="D7" s="9"/>
      <c r="E7" s="10">
        <v>16</v>
      </c>
      <c r="F7" s="33">
        <f t="shared" si="0"/>
        <v>16048</v>
      </c>
      <c r="G7" s="11"/>
      <c r="H7" s="12" t="s">
        <v>9</v>
      </c>
      <c r="I7" s="13"/>
      <c r="J7" s="14">
        <f>'OCAK 2025'!J39*-1</f>
        <v>-4.7486800000187941</v>
      </c>
    </row>
    <row r="8" spans="2:29" x14ac:dyDescent="0.25">
      <c r="B8" s="7">
        <v>45693</v>
      </c>
      <c r="C8" s="8">
        <v>0</v>
      </c>
      <c r="D8" s="9"/>
      <c r="E8" s="10">
        <v>16</v>
      </c>
      <c r="F8" s="33">
        <f t="shared" si="0"/>
        <v>0</v>
      </c>
      <c r="G8" s="15">
        <v>45743</v>
      </c>
      <c r="H8" s="16" t="s">
        <v>39</v>
      </c>
      <c r="I8" s="17"/>
      <c r="J8" s="18">
        <v>100000</v>
      </c>
    </row>
    <row r="9" spans="2:29" x14ac:dyDescent="0.25">
      <c r="B9" s="7">
        <v>45694</v>
      </c>
      <c r="C9" s="8">
        <v>1923</v>
      </c>
      <c r="D9" s="9"/>
      <c r="E9" s="10">
        <v>16</v>
      </c>
      <c r="F9" s="33">
        <f t="shared" si="0"/>
        <v>30768</v>
      </c>
      <c r="G9" s="15">
        <v>45756</v>
      </c>
      <c r="H9" s="16" t="s">
        <v>40</v>
      </c>
      <c r="I9" s="17"/>
      <c r="J9" s="18">
        <v>150000</v>
      </c>
    </row>
    <row r="10" spans="2:29" x14ac:dyDescent="0.25">
      <c r="B10" s="7">
        <v>45695</v>
      </c>
      <c r="C10" s="8">
        <v>999</v>
      </c>
      <c r="D10" s="9"/>
      <c r="E10" s="10">
        <v>16</v>
      </c>
      <c r="F10" s="33">
        <f t="shared" si="0"/>
        <v>15984</v>
      </c>
      <c r="G10" s="15">
        <v>45763</v>
      </c>
      <c r="H10" s="16" t="s">
        <v>39</v>
      </c>
      <c r="I10" s="17"/>
      <c r="J10" s="18">
        <v>175864.54</v>
      </c>
    </row>
    <row r="11" spans="2:29" x14ac:dyDescent="0.25">
      <c r="B11" s="7">
        <v>45696</v>
      </c>
      <c r="C11" s="8">
        <v>935</v>
      </c>
      <c r="D11" s="9"/>
      <c r="E11" s="10">
        <v>16</v>
      </c>
      <c r="F11" s="33">
        <f t="shared" si="0"/>
        <v>14960</v>
      </c>
      <c r="G11" s="19"/>
      <c r="H11" s="16"/>
      <c r="I11" s="17"/>
      <c r="J11" s="18"/>
    </row>
    <row r="12" spans="2:29" x14ac:dyDescent="0.25">
      <c r="B12" s="7">
        <v>45697</v>
      </c>
      <c r="C12" s="8">
        <v>1005</v>
      </c>
      <c r="D12" s="9"/>
      <c r="E12" s="10">
        <v>16</v>
      </c>
      <c r="F12" s="33">
        <f t="shared" si="0"/>
        <v>16080</v>
      </c>
      <c r="G12" s="19"/>
      <c r="H12" s="16"/>
      <c r="I12" s="17"/>
      <c r="J12" s="18"/>
    </row>
    <row r="13" spans="2:29" x14ac:dyDescent="0.25">
      <c r="B13" s="7">
        <v>45698</v>
      </c>
      <c r="C13" s="8">
        <v>1031</v>
      </c>
      <c r="D13" s="9"/>
      <c r="E13" s="10">
        <v>16</v>
      </c>
      <c r="F13" s="33">
        <f t="shared" si="0"/>
        <v>16496</v>
      </c>
      <c r="G13" s="19"/>
      <c r="H13" s="16"/>
      <c r="I13" s="17"/>
      <c r="J13" s="18"/>
    </row>
    <row r="14" spans="2:29" x14ac:dyDescent="0.25">
      <c r="B14" s="7">
        <v>45699</v>
      </c>
      <c r="C14" s="8">
        <v>1042</v>
      </c>
      <c r="D14" s="9"/>
      <c r="E14" s="10">
        <v>16</v>
      </c>
      <c r="F14" s="33">
        <f t="shared" si="0"/>
        <v>16672</v>
      </c>
      <c r="G14" s="19"/>
      <c r="H14" s="16"/>
      <c r="I14" s="17"/>
      <c r="J14" s="18"/>
    </row>
    <row r="15" spans="2:29" x14ac:dyDescent="0.25">
      <c r="B15" s="7">
        <v>45700</v>
      </c>
      <c r="C15" s="8">
        <v>1025</v>
      </c>
      <c r="D15" s="9"/>
      <c r="E15" s="10">
        <v>16</v>
      </c>
      <c r="F15" s="33">
        <f t="shared" si="0"/>
        <v>16400</v>
      </c>
      <c r="G15" s="19"/>
      <c r="H15" s="16"/>
      <c r="I15" s="17"/>
      <c r="J15" s="18"/>
    </row>
    <row r="16" spans="2:29" x14ac:dyDescent="0.25">
      <c r="B16" s="7">
        <v>45701</v>
      </c>
      <c r="C16" s="8">
        <v>953</v>
      </c>
      <c r="D16" s="9"/>
      <c r="E16" s="10">
        <v>16</v>
      </c>
      <c r="F16" s="33">
        <f t="shared" si="0"/>
        <v>15248</v>
      </c>
      <c r="G16" s="19"/>
      <c r="H16" s="16"/>
      <c r="I16" s="17"/>
      <c r="J16" s="18"/>
    </row>
    <row r="17" spans="2:14" x14ac:dyDescent="0.25">
      <c r="B17" s="7">
        <v>45702</v>
      </c>
      <c r="C17" s="8">
        <v>1020</v>
      </c>
      <c r="D17" s="9"/>
      <c r="E17" s="10">
        <v>16</v>
      </c>
      <c r="F17" s="33">
        <f t="shared" si="0"/>
        <v>16320</v>
      </c>
      <c r="G17" s="19"/>
      <c r="H17" s="16"/>
      <c r="I17" s="17"/>
      <c r="J17" s="18"/>
    </row>
    <row r="18" spans="2:14" x14ac:dyDescent="0.25">
      <c r="B18" s="7">
        <v>45703</v>
      </c>
      <c r="C18" s="8">
        <v>1017</v>
      </c>
      <c r="D18" s="9"/>
      <c r="E18" s="10">
        <v>16</v>
      </c>
      <c r="F18" s="33">
        <f t="shared" si="0"/>
        <v>16272</v>
      </c>
      <c r="G18" s="19"/>
      <c r="H18" s="16"/>
      <c r="I18" s="17"/>
      <c r="J18" s="18"/>
    </row>
    <row r="19" spans="2:14" x14ac:dyDescent="0.25">
      <c r="B19" s="7">
        <v>45704</v>
      </c>
      <c r="C19" s="8">
        <v>1035</v>
      </c>
      <c r="D19" s="9"/>
      <c r="E19" s="10">
        <v>16</v>
      </c>
      <c r="F19" s="33">
        <f t="shared" si="0"/>
        <v>16560</v>
      </c>
      <c r="G19" s="19"/>
      <c r="H19" s="16"/>
      <c r="I19" s="17"/>
      <c r="J19" s="18"/>
    </row>
    <row r="20" spans="2:14" x14ac:dyDescent="0.25">
      <c r="B20" s="7">
        <v>45705</v>
      </c>
      <c r="C20" s="8">
        <v>1044</v>
      </c>
      <c r="D20" s="9"/>
      <c r="E20" s="10">
        <v>16</v>
      </c>
      <c r="F20" s="33">
        <f t="shared" si="0"/>
        <v>16704</v>
      </c>
      <c r="G20" s="19"/>
      <c r="H20" s="16"/>
      <c r="I20" s="17"/>
      <c r="J20" s="18"/>
    </row>
    <row r="21" spans="2:14" x14ac:dyDescent="0.25">
      <c r="B21" s="7">
        <v>45706</v>
      </c>
      <c r="C21" s="8">
        <v>0</v>
      </c>
      <c r="D21" s="9"/>
      <c r="E21" s="10">
        <v>16</v>
      </c>
      <c r="F21" s="33">
        <f t="shared" si="0"/>
        <v>0</v>
      </c>
      <c r="G21" s="19"/>
      <c r="H21" s="16"/>
      <c r="I21" s="17"/>
      <c r="J21" s="18"/>
      <c r="N21" s="65"/>
    </row>
    <row r="22" spans="2:14" x14ac:dyDescent="0.25">
      <c r="B22" s="7">
        <v>45707</v>
      </c>
      <c r="C22" s="8">
        <v>2135</v>
      </c>
      <c r="D22" s="9"/>
      <c r="E22" s="10">
        <v>16</v>
      </c>
      <c r="F22" s="33">
        <f t="shared" si="0"/>
        <v>34160</v>
      </c>
      <c r="G22" s="19"/>
      <c r="H22" s="16"/>
      <c r="I22" s="17"/>
      <c r="J22" s="18"/>
    </row>
    <row r="23" spans="2:14" x14ac:dyDescent="0.25">
      <c r="B23" s="7">
        <v>45708</v>
      </c>
      <c r="C23" s="8">
        <v>1055</v>
      </c>
      <c r="D23" s="9"/>
      <c r="E23" s="10">
        <v>16</v>
      </c>
      <c r="F23" s="33">
        <f t="shared" si="0"/>
        <v>16880</v>
      </c>
      <c r="G23" s="19"/>
      <c r="H23" s="16"/>
      <c r="I23" s="17"/>
      <c r="J23" s="18"/>
    </row>
    <row r="24" spans="2:14" x14ac:dyDescent="0.25">
      <c r="B24" s="7">
        <v>45709</v>
      </c>
      <c r="C24" s="8">
        <v>0</v>
      </c>
      <c r="D24" s="9"/>
      <c r="E24" s="10">
        <v>16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>
        <v>1701</v>
      </c>
      <c r="D25" s="9"/>
      <c r="E25" s="10">
        <v>16</v>
      </c>
      <c r="F25" s="33">
        <f t="shared" si="0"/>
        <v>27216</v>
      </c>
      <c r="G25" s="19"/>
      <c r="H25" s="16"/>
      <c r="I25" s="17"/>
      <c r="J25" s="18"/>
    </row>
    <row r="26" spans="2:14" x14ac:dyDescent="0.25">
      <c r="B26" s="7">
        <v>45711</v>
      </c>
      <c r="C26" s="8">
        <v>888</v>
      </c>
      <c r="D26" s="9"/>
      <c r="E26" s="10">
        <v>16</v>
      </c>
      <c r="F26" s="33">
        <f t="shared" si="0"/>
        <v>14208</v>
      </c>
      <c r="G26" s="19"/>
      <c r="H26" s="16"/>
      <c r="I26" s="17"/>
      <c r="J26" s="18"/>
    </row>
    <row r="27" spans="2:14" x14ac:dyDescent="0.25">
      <c r="B27" s="7">
        <v>45712</v>
      </c>
      <c r="C27" s="8">
        <v>0</v>
      </c>
      <c r="D27" s="9"/>
      <c r="E27" s="10">
        <v>16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0</v>
      </c>
      <c r="D28" s="9"/>
      <c r="E28" s="10">
        <v>16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1557</v>
      </c>
      <c r="D29" s="9"/>
      <c r="E29" s="10">
        <v>16</v>
      </c>
      <c r="F29" s="33">
        <f t="shared" si="0"/>
        <v>24912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899</v>
      </c>
      <c r="D30" s="9"/>
      <c r="E30" s="10">
        <v>16</v>
      </c>
      <c r="F30" s="33">
        <f t="shared" si="0"/>
        <v>14384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1666</v>
      </c>
      <c r="D31" s="9"/>
      <c r="E31" s="10">
        <v>16</v>
      </c>
      <c r="F31" s="33">
        <f t="shared" si="0"/>
        <v>26656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16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16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16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26912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430591.99739999999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430592</v>
      </c>
      <c r="L36" s="31">
        <f>J36-J4-J5-J6</f>
        <v>425859.79392000003</v>
      </c>
      <c r="M36" s="31"/>
      <c r="N36" s="31">
        <f>L36-M36</f>
        <v>425859.79392000003</v>
      </c>
    </row>
    <row r="37" spans="2:14" x14ac:dyDescent="0.25">
      <c r="B37" s="26" t="s">
        <v>14</v>
      </c>
      <c r="C37" s="30">
        <f>C35</f>
        <v>26912</v>
      </c>
      <c r="D37" s="9">
        <f>D35/1.03</f>
        <v>0</v>
      </c>
      <c r="E37" s="10"/>
      <c r="F37" s="33">
        <f>SUM(F4:F36)</f>
        <v>430592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5" t="s">
        <v>16</v>
      </c>
      <c r="C39" s="116"/>
      <c r="D39" s="27"/>
      <c r="E39" s="37"/>
      <c r="F39" s="38"/>
      <c r="G39" s="28"/>
      <c r="H39" s="117" t="s">
        <v>17</v>
      </c>
      <c r="I39" s="117"/>
      <c r="J39" s="29">
        <f>J36+J37+J38-J35</f>
        <v>2.6000000070780516E-3</v>
      </c>
      <c r="M39" s="17"/>
      <c r="N39" s="40">
        <f>J39+N34</f>
        <v>2.6000000070780516E-3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>
        <v>-425864.53999999992</v>
      </c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-425864.53739999991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7" width="11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33</v>
      </c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887</v>
      </c>
      <c r="D4" s="9"/>
      <c r="E4" s="10">
        <v>16</v>
      </c>
      <c r="F4" s="33">
        <f>E4*C4</f>
        <v>14192</v>
      </c>
      <c r="G4" s="11"/>
      <c r="H4" s="12" t="s">
        <v>6</v>
      </c>
      <c r="I4" s="13">
        <v>0.01</v>
      </c>
      <c r="J4" s="14">
        <f>(F36+F37)*I4</f>
        <v>4338.5600000000004</v>
      </c>
    </row>
    <row r="5" spans="2:29" x14ac:dyDescent="0.25">
      <c r="B5" s="7">
        <v>45718</v>
      </c>
      <c r="C5" s="8">
        <v>881</v>
      </c>
      <c r="D5" s="9"/>
      <c r="E5" s="10">
        <v>16</v>
      </c>
      <c r="F5" s="33">
        <f t="shared" ref="F5:F34" si="0">E5*C5</f>
        <v>14096</v>
      </c>
      <c r="G5" s="11"/>
      <c r="H5" s="12" t="s">
        <v>7</v>
      </c>
      <c r="I5" s="13">
        <v>1E-3</v>
      </c>
      <c r="J5" s="14">
        <f>(F36+F37-J4-J6)*I5</f>
        <v>429.51744000000002</v>
      </c>
    </row>
    <row r="6" spans="2:29" x14ac:dyDescent="0.25">
      <c r="B6" s="7">
        <v>45719</v>
      </c>
      <c r="C6" s="8">
        <v>0</v>
      </c>
      <c r="D6" s="9"/>
      <c r="E6" s="10">
        <v>16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1686</v>
      </c>
      <c r="D7" s="9"/>
      <c r="E7" s="10">
        <v>16</v>
      </c>
      <c r="F7" s="33">
        <f t="shared" si="0"/>
        <v>26976</v>
      </c>
      <c r="G7" s="11"/>
      <c r="H7" s="12" t="s">
        <v>9</v>
      </c>
      <c r="I7" s="13"/>
      <c r="J7" s="14">
        <f>'ŞUBAT 2025'!J39*-1</f>
        <v>-2.6000000070780516E-3</v>
      </c>
    </row>
    <row r="8" spans="2:29" x14ac:dyDescent="0.25">
      <c r="B8" s="7">
        <v>45721</v>
      </c>
      <c r="C8" s="8">
        <v>794</v>
      </c>
      <c r="D8" s="9"/>
      <c r="E8" s="10">
        <v>16</v>
      </c>
      <c r="F8" s="33">
        <f t="shared" si="0"/>
        <v>12704</v>
      </c>
      <c r="G8" s="15">
        <v>45747</v>
      </c>
      <c r="H8" s="16" t="s">
        <v>49</v>
      </c>
      <c r="I8" s="17"/>
      <c r="J8" s="18">
        <v>6758</v>
      </c>
    </row>
    <row r="9" spans="2:29" x14ac:dyDescent="0.25">
      <c r="B9" s="7">
        <v>45722</v>
      </c>
      <c r="C9" s="8">
        <v>910</v>
      </c>
      <c r="D9" s="9"/>
      <c r="E9" s="10">
        <v>16</v>
      </c>
      <c r="F9" s="33">
        <f t="shared" si="0"/>
        <v>14560</v>
      </c>
      <c r="G9" s="15"/>
      <c r="H9" s="16"/>
      <c r="I9" s="17"/>
      <c r="J9" s="18"/>
    </row>
    <row r="10" spans="2:29" x14ac:dyDescent="0.25">
      <c r="B10" s="7">
        <v>45723</v>
      </c>
      <c r="C10" s="8">
        <v>0</v>
      </c>
      <c r="D10" s="9"/>
      <c r="E10" s="10">
        <v>16</v>
      </c>
      <c r="F10" s="33">
        <f t="shared" si="0"/>
        <v>0</v>
      </c>
      <c r="G10" s="15">
        <v>45777</v>
      </c>
      <c r="H10" s="16" t="s">
        <v>40</v>
      </c>
      <c r="I10" s="17"/>
      <c r="J10" s="18">
        <v>100000</v>
      </c>
    </row>
    <row r="11" spans="2:29" x14ac:dyDescent="0.25">
      <c r="B11" s="7">
        <v>45724</v>
      </c>
      <c r="C11" s="8">
        <v>979</v>
      </c>
      <c r="D11" s="9"/>
      <c r="E11" s="10">
        <v>16</v>
      </c>
      <c r="F11" s="33">
        <f t="shared" si="0"/>
        <v>15664</v>
      </c>
      <c r="G11" s="15">
        <v>45784</v>
      </c>
      <c r="H11" s="16" t="s">
        <v>39</v>
      </c>
      <c r="I11" s="17"/>
      <c r="J11" s="18">
        <v>250000</v>
      </c>
    </row>
    <row r="12" spans="2:29" x14ac:dyDescent="0.25">
      <c r="B12" s="7">
        <v>45725</v>
      </c>
      <c r="C12" s="8">
        <v>953</v>
      </c>
      <c r="D12" s="9"/>
      <c r="E12" s="10">
        <v>16</v>
      </c>
      <c r="F12" s="33">
        <f t="shared" si="0"/>
        <v>15248</v>
      </c>
      <c r="G12" s="15">
        <v>45791</v>
      </c>
      <c r="H12" s="16" t="s">
        <v>40</v>
      </c>
      <c r="I12" s="17"/>
      <c r="J12" s="18">
        <v>72329.929999999993</v>
      </c>
    </row>
    <row r="13" spans="2:29" x14ac:dyDescent="0.25">
      <c r="B13" s="7">
        <v>45726</v>
      </c>
      <c r="C13" s="8">
        <v>0</v>
      </c>
      <c r="D13" s="9"/>
      <c r="E13" s="10">
        <v>16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>
        <v>1880</v>
      </c>
      <c r="D14" s="9"/>
      <c r="E14" s="10">
        <v>16</v>
      </c>
      <c r="F14" s="33">
        <f t="shared" si="0"/>
        <v>30080</v>
      </c>
      <c r="G14" s="19"/>
      <c r="H14" s="16"/>
      <c r="I14" s="17"/>
      <c r="J14" s="18"/>
    </row>
    <row r="15" spans="2:29" x14ac:dyDescent="0.25">
      <c r="B15" s="7">
        <v>45728</v>
      </c>
      <c r="C15" s="8">
        <v>995</v>
      </c>
      <c r="D15" s="9"/>
      <c r="E15" s="10">
        <v>16</v>
      </c>
      <c r="F15" s="33">
        <f t="shared" si="0"/>
        <v>15920</v>
      </c>
      <c r="G15" s="19"/>
      <c r="H15" s="16"/>
      <c r="I15" s="17"/>
      <c r="J15" s="18"/>
    </row>
    <row r="16" spans="2:29" x14ac:dyDescent="0.25">
      <c r="B16" s="7">
        <v>45729</v>
      </c>
      <c r="C16" s="8">
        <v>948</v>
      </c>
      <c r="D16" s="9"/>
      <c r="E16" s="10">
        <v>16</v>
      </c>
      <c r="F16" s="33">
        <f t="shared" si="0"/>
        <v>15168</v>
      </c>
      <c r="G16" s="19"/>
      <c r="H16" s="16"/>
      <c r="I16" s="17"/>
      <c r="J16" s="18"/>
    </row>
    <row r="17" spans="2:14" x14ac:dyDescent="0.25">
      <c r="B17" s="7">
        <v>45730</v>
      </c>
      <c r="C17" s="8">
        <v>942</v>
      </c>
      <c r="D17" s="9"/>
      <c r="E17" s="10">
        <v>16</v>
      </c>
      <c r="F17" s="33">
        <f t="shared" si="0"/>
        <v>15072</v>
      </c>
      <c r="G17" s="19"/>
      <c r="H17" s="16"/>
      <c r="I17" s="17"/>
      <c r="J17" s="18"/>
    </row>
    <row r="18" spans="2:14" x14ac:dyDescent="0.25">
      <c r="B18" s="7">
        <v>45731</v>
      </c>
      <c r="C18" s="8">
        <v>942</v>
      </c>
      <c r="D18" s="9"/>
      <c r="E18" s="10">
        <v>16</v>
      </c>
      <c r="F18" s="33">
        <f t="shared" si="0"/>
        <v>15072</v>
      </c>
      <c r="G18" s="19"/>
      <c r="H18" s="16"/>
      <c r="I18" s="17"/>
      <c r="J18" s="18"/>
    </row>
    <row r="19" spans="2:14" x14ac:dyDescent="0.25">
      <c r="B19" s="7">
        <v>45732</v>
      </c>
      <c r="C19" s="8">
        <v>942</v>
      </c>
      <c r="D19" s="9"/>
      <c r="E19" s="10">
        <v>16</v>
      </c>
      <c r="F19" s="33">
        <f t="shared" si="0"/>
        <v>15072</v>
      </c>
      <c r="G19" s="19"/>
      <c r="H19" s="16"/>
      <c r="I19" s="17"/>
      <c r="J19" s="18"/>
    </row>
    <row r="20" spans="2:14" x14ac:dyDescent="0.25">
      <c r="B20" s="7">
        <v>45733</v>
      </c>
      <c r="C20" s="8">
        <v>920</v>
      </c>
      <c r="D20" s="9"/>
      <c r="E20" s="10">
        <v>16</v>
      </c>
      <c r="F20" s="33">
        <f t="shared" si="0"/>
        <v>14720</v>
      </c>
      <c r="G20" s="19"/>
      <c r="H20" s="16"/>
      <c r="I20" s="17"/>
      <c r="J20" s="18"/>
    </row>
    <row r="21" spans="2:14" x14ac:dyDescent="0.25">
      <c r="B21" s="7">
        <v>45734</v>
      </c>
      <c r="C21" s="8">
        <v>956</v>
      </c>
      <c r="D21" s="9"/>
      <c r="E21" s="10">
        <v>16</v>
      </c>
      <c r="F21" s="33">
        <f t="shared" si="0"/>
        <v>15296</v>
      </c>
      <c r="G21" s="19"/>
      <c r="H21" s="16"/>
      <c r="I21" s="17"/>
      <c r="J21" s="18"/>
    </row>
    <row r="22" spans="2:14" x14ac:dyDescent="0.25">
      <c r="B22" s="7">
        <v>45735</v>
      </c>
      <c r="C22" s="8">
        <v>951</v>
      </c>
      <c r="D22" s="9"/>
      <c r="E22" s="10">
        <v>16</v>
      </c>
      <c r="F22" s="33">
        <f t="shared" si="0"/>
        <v>15216</v>
      </c>
      <c r="G22" s="19"/>
      <c r="H22" s="16"/>
      <c r="I22" s="17"/>
      <c r="J22" s="18"/>
    </row>
    <row r="23" spans="2:14" x14ac:dyDescent="0.25">
      <c r="B23" s="7">
        <v>45736</v>
      </c>
      <c r="C23" s="8">
        <v>0</v>
      </c>
      <c r="D23" s="9"/>
      <c r="E23" s="10">
        <v>16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>
        <v>1719</v>
      </c>
      <c r="D24" s="9"/>
      <c r="E24" s="10">
        <v>16</v>
      </c>
      <c r="F24" s="33">
        <f t="shared" si="0"/>
        <v>27504</v>
      </c>
      <c r="G24" s="19"/>
      <c r="H24" s="16"/>
      <c r="I24" s="17"/>
      <c r="J24" s="18"/>
    </row>
    <row r="25" spans="2:14" x14ac:dyDescent="0.25">
      <c r="B25" s="7">
        <v>45738</v>
      </c>
      <c r="C25" s="8">
        <v>832</v>
      </c>
      <c r="D25" s="9"/>
      <c r="E25" s="10">
        <v>16</v>
      </c>
      <c r="F25" s="33">
        <f t="shared" si="0"/>
        <v>13312</v>
      </c>
      <c r="G25" s="19"/>
      <c r="H25" s="16"/>
      <c r="I25" s="17"/>
      <c r="J25" s="18"/>
    </row>
    <row r="26" spans="2:14" x14ac:dyDescent="0.25">
      <c r="B26" s="7">
        <v>45739</v>
      </c>
      <c r="C26" s="8">
        <v>828</v>
      </c>
      <c r="D26" s="9"/>
      <c r="E26" s="10">
        <v>16</v>
      </c>
      <c r="F26" s="33">
        <f t="shared" si="0"/>
        <v>13248</v>
      </c>
      <c r="G26" s="19"/>
      <c r="H26" s="16"/>
      <c r="I26" s="17"/>
      <c r="J26" s="18"/>
    </row>
    <row r="27" spans="2:14" x14ac:dyDescent="0.25">
      <c r="B27" s="7">
        <v>45740</v>
      </c>
      <c r="C27" s="8">
        <v>824</v>
      </c>
      <c r="D27" s="9"/>
      <c r="E27" s="10">
        <v>16</v>
      </c>
      <c r="F27" s="33">
        <f t="shared" si="0"/>
        <v>13184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913</v>
      </c>
      <c r="D28" s="9"/>
      <c r="E28" s="10">
        <v>16</v>
      </c>
      <c r="F28" s="33">
        <f t="shared" si="0"/>
        <v>14608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830</v>
      </c>
      <c r="D29" s="9"/>
      <c r="E29" s="10">
        <v>16</v>
      </c>
      <c r="F29" s="33">
        <f t="shared" si="0"/>
        <v>13280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0</v>
      </c>
      <c r="D30" s="9"/>
      <c r="E30" s="10">
        <v>16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1750</v>
      </c>
      <c r="D31" s="9"/>
      <c r="E31" s="10">
        <v>16</v>
      </c>
      <c r="F31" s="33">
        <f t="shared" si="0"/>
        <v>28000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946</v>
      </c>
      <c r="D32" s="9"/>
      <c r="E32" s="10">
        <v>16</v>
      </c>
      <c r="F32" s="33">
        <f t="shared" si="0"/>
        <v>15136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958</v>
      </c>
      <c r="D33" s="9"/>
      <c r="E33" s="10">
        <v>16</v>
      </c>
      <c r="F33" s="33">
        <f t="shared" si="0"/>
        <v>15328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8">
        <v>950</v>
      </c>
      <c r="D34" s="36"/>
      <c r="E34" s="10">
        <v>16</v>
      </c>
      <c r="F34" s="38">
        <f t="shared" si="0"/>
        <v>15200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27116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433856.00484000001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433856</v>
      </c>
      <c r="L36" s="31">
        <f>J36-J4-J5-J6</f>
        <v>429087.92255999998</v>
      </c>
      <c r="M36" s="31"/>
      <c r="N36" s="31">
        <f>L36-M36</f>
        <v>429087.92255999998</v>
      </c>
    </row>
    <row r="37" spans="2:14" x14ac:dyDescent="0.25">
      <c r="B37" s="26" t="s">
        <v>14</v>
      </c>
      <c r="C37" s="30">
        <f>C35</f>
        <v>27116</v>
      </c>
      <c r="D37" s="9">
        <f>D35/1.03</f>
        <v>0</v>
      </c>
      <c r="E37" s="10"/>
      <c r="F37" s="33">
        <f>SUM(F4:F36)</f>
        <v>433856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5" t="s">
        <v>16</v>
      </c>
      <c r="C39" s="116"/>
      <c r="D39" s="27"/>
      <c r="E39" s="37"/>
      <c r="F39" s="38"/>
      <c r="G39" s="28"/>
      <c r="H39" s="117" t="s">
        <v>17</v>
      </c>
      <c r="I39" s="117"/>
      <c r="J39" s="29">
        <f>J36+J37+J38-J35</f>
        <v>-4.8400000086985528E-3</v>
      </c>
      <c r="M39" s="17"/>
      <c r="N39" s="40">
        <f>J39+N34</f>
        <v>-4.8400000086985528E-3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-4.8400000086985528E-3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33</v>
      </c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165500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4">
        <v>45773</v>
      </c>
      <c r="Q3" s="85">
        <f>R3-P3</f>
        <v>35</v>
      </c>
      <c r="R3" s="86">
        <v>45808</v>
      </c>
      <c r="S3" s="85" t="s">
        <v>42</v>
      </c>
      <c r="T3" s="87">
        <v>127</v>
      </c>
      <c r="U3" s="88" t="s">
        <v>43</v>
      </c>
      <c r="V3" s="88" t="s">
        <v>50</v>
      </c>
      <c r="W3" s="89">
        <v>200</v>
      </c>
      <c r="X3" s="88" t="s">
        <v>44</v>
      </c>
      <c r="Y3" s="90">
        <v>670</v>
      </c>
      <c r="Z3" s="91">
        <v>134000</v>
      </c>
      <c r="AA3" s="91"/>
      <c r="AB3" s="91">
        <v>134000</v>
      </c>
      <c r="AC3" t="s">
        <v>51</v>
      </c>
    </row>
    <row r="4" spans="2:29" x14ac:dyDescent="0.25">
      <c r="B4" s="7">
        <v>45748</v>
      </c>
      <c r="C4" s="8">
        <v>935</v>
      </c>
      <c r="D4" s="9"/>
      <c r="E4" s="10">
        <v>16</v>
      </c>
      <c r="F4" s="33">
        <f>E4*C4</f>
        <v>14960</v>
      </c>
      <c r="G4" s="11"/>
      <c r="H4" s="12" t="s">
        <v>6</v>
      </c>
      <c r="I4" s="13">
        <v>0.01</v>
      </c>
      <c r="J4" s="14">
        <f>(F36+F37)*I4</f>
        <v>3991.2000000000003</v>
      </c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92"/>
    </row>
    <row r="5" spans="2:29" x14ac:dyDescent="0.25">
      <c r="B5" s="7">
        <v>45749</v>
      </c>
      <c r="C5" s="8">
        <v>965</v>
      </c>
      <c r="D5" s="9"/>
      <c r="E5" s="10">
        <v>16</v>
      </c>
      <c r="F5" s="33">
        <f t="shared" ref="F5:F34" si="0">E5*C5</f>
        <v>15440</v>
      </c>
      <c r="G5" s="11"/>
      <c r="H5" s="12" t="s">
        <v>7</v>
      </c>
      <c r="I5" s="13">
        <v>1E-3</v>
      </c>
      <c r="J5" s="14">
        <f>(F36+F37-J4-J6)*I5</f>
        <v>395.12880000000001</v>
      </c>
      <c r="P5" s="76">
        <v>45793</v>
      </c>
      <c r="Q5" s="17">
        <f>R5-P5</f>
        <v>45</v>
      </c>
      <c r="R5" s="67">
        <v>45838</v>
      </c>
      <c r="S5" s="17" t="s">
        <v>54</v>
      </c>
      <c r="T5" s="75">
        <v>149</v>
      </c>
      <c r="U5" s="74" t="s">
        <v>43</v>
      </c>
      <c r="V5" s="74" t="s">
        <v>52</v>
      </c>
      <c r="W5" s="73">
        <v>50</v>
      </c>
      <c r="X5" s="74" t="s">
        <v>44</v>
      </c>
      <c r="Y5" s="72">
        <v>623.76238000000001</v>
      </c>
      <c r="Z5" s="71">
        <v>31188.12</v>
      </c>
      <c r="AA5" s="71">
        <v>311.88</v>
      </c>
      <c r="AB5" s="71">
        <v>31500</v>
      </c>
      <c r="AC5" t="s">
        <v>53</v>
      </c>
    </row>
    <row r="6" spans="2:29" x14ac:dyDescent="0.25">
      <c r="B6" s="7">
        <v>45750</v>
      </c>
      <c r="C6" s="8">
        <v>962</v>
      </c>
      <c r="D6" s="9"/>
      <c r="E6" s="10">
        <v>16</v>
      </c>
      <c r="F6" s="33">
        <f t="shared" si="0"/>
        <v>15392</v>
      </c>
      <c r="G6" s="11"/>
      <c r="H6" s="12" t="s">
        <v>8</v>
      </c>
      <c r="I6" s="13"/>
      <c r="J6" s="14"/>
      <c r="P6" s="17"/>
      <c r="Q6" s="17"/>
      <c r="R6" s="66"/>
      <c r="S6" s="68"/>
      <c r="T6" s="56"/>
      <c r="U6" s="56"/>
      <c r="V6" s="9"/>
      <c r="W6" s="56"/>
      <c r="X6" s="69"/>
      <c r="Y6" s="70"/>
      <c r="Z6" s="70"/>
      <c r="AA6" s="70"/>
      <c r="AB6" s="17"/>
    </row>
    <row r="7" spans="2:29" x14ac:dyDescent="0.25">
      <c r="B7" s="7">
        <v>45751</v>
      </c>
      <c r="C7" s="8">
        <v>0</v>
      </c>
      <c r="D7" s="9"/>
      <c r="E7" s="10">
        <v>16</v>
      </c>
      <c r="F7" s="33">
        <f t="shared" si="0"/>
        <v>0</v>
      </c>
      <c r="G7" s="11"/>
      <c r="H7" s="12" t="s">
        <v>9</v>
      </c>
      <c r="I7" s="13"/>
      <c r="J7" s="14">
        <f>'MART 2025'!J39*-1</f>
        <v>4.8400000086985528E-3</v>
      </c>
    </row>
    <row r="8" spans="2:29" x14ac:dyDescent="0.25">
      <c r="B8" s="7">
        <v>45752</v>
      </c>
      <c r="C8" s="8">
        <v>1868</v>
      </c>
      <c r="D8" s="9"/>
      <c r="E8" s="10">
        <v>16</v>
      </c>
      <c r="F8" s="33">
        <f t="shared" si="0"/>
        <v>29888</v>
      </c>
      <c r="G8" s="15">
        <v>45806</v>
      </c>
      <c r="H8" s="16" t="s">
        <v>56</v>
      </c>
      <c r="I8" s="17"/>
      <c r="J8" s="18">
        <v>150000</v>
      </c>
    </row>
    <row r="9" spans="2:29" x14ac:dyDescent="0.25">
      <c r="B9" s="7">
        <v>45753</v>
      </c>
      <c r="C9" s="8">
        <v>957</v>
      </c>
      <c r="D9" s="9"/>
      <c r="E9" s="10">
        <v>16</v>
      </c>
      <c r="F9" s="33">
        <f t="shared" si="0"/>
        <v>15312</v>
      </c>
      <c r="G9" s="15">
        <v>45811</v>
      </c>
      <c r="H9" s="16" t="s">
        <v>57</v>
      </c>
      <c r="I9" s="17"/>
      <c r="J9" s="18">
        <v>244733.67</v>
      </c>
    </row>
    <row r="10" spans="2:29" x14ac:dyDescent="0.25">
      <c r="B10" s="7">
        <v>45754</v>
      </c>
      <c r="C10" s="8">
        <v>921</v>
      </c>
      <c r="D10" s="9"/>
      <c r="E10" s="10">
        <v>16</v>
      </c>
      <c r="F10" s="33">
        <f t="shared" si="0"/>
        <v>14736</v>
      </c>
      <c r="G10" s="66"/>
      <c r="H10" s="16"/>
      <c r="I10" s="17"/>
      <c r="J10" s="18"/>
    </row>
    <row r="11" spans="2:29" x14ac:dyDescent="0.25">
      <c r="B11" s="7">
        <v>45755</v>
      </c>
      <c r="C11" s="8">
        <v>980</v>
      </c>
      <c r="D11" s="9"/>
      <c r="E11" s="10">
        <v>16</v>
      </c>
      <c r="F11" s="33">
        <f t="shared" si="0"/>
        <v>15680</v>
      </c>
      <c r="G11" s="19"/>
      <c r="H11" s="16"/>
      <c r="I11" s="17"/>
      <c r="J11" s="18"/>
    </row>
    <row r="12" spans="2:29" x14ac:dyDescent="0.25">
      <c r="B12" s="7">
        <v>45756</v>
      </c>
      <c r="C12" s="8">
        <v>940</v>
      </c>
      <c r="D12" s="9"/>
      <c r="E12" s="10">
        <v>16</v>
      </c>
      <c r="F12" s="33">
        <f t="shared" si="0"/>
        <v>15040</v>
      </c>
      <c r="G12" s="19"/>
      <c r="H12" s="16"/>
      <c r="I12" s="17"/>
      <c r="J12" s="18"/>
    </row>
    <row r="13" spans="2:29" x14ac:dyDescent="0.25">
      <c r="B13" s="7">
        <v>45757</v>
      </c>
      <c r="C13" s="8">
        <v>946</v>
      </c>
      <c r="D13" s="9"/>
      <c r="E13" s="10">
        <v>16</v>
      </c>
      <c r="F13" s="33">
        <f t="shared" si="0"/>
        <v>15136</v>
      </c>
      <c r="G13" s="19"/>
      <c r="H13" s="16"/>
      <c r="I13" s="17"/>
      <c r="J13" s="18"/>
      <c r="P13" s="77"/>
      <c r="Q13" s="78"/>
      <c r="R13" s="79"/>
      <c r="S13" s="79"/>
      <c r="T13" s="82"/>
      <c r="U13" s="79"/>
      <c r="V13" s="80"/>
      <c r="W13" s="81"/>
      <c r="X13" s="81"/>
      <c r="Y13" s="81"/>
    </row>
    <row r="14" spans="2:29" x14ac:dyDescent="0.25">
      <c r="B14" s="7">
        <v>45758</v>
      </c>
      <c r="C14" s="8">
        <v>907</v>
      </c>
      <c r="D14" s="9"/>
      <c r="E14" s="10">
        <v>16</v>
      </c>
      <c r="F14" s="33">
        <f t="shared" si="0"/>
        <v>14512</v>
      </c>
      <c r="G14" s="19"/>
      <c r="H14" s="16"/>
      <c r="I14" s="17"/>
      <c r="J14" s="18"/>
    </row>
    <row r="15" spans="2:29" x14ac:dyDescent="0.25">
      <c r="B15" s="7">
        <v>45759</v>
      </c>
      <c r="C15" s="8">
        <v>925</v>
      </c>
      <c r="D15" s="9"/>
      <c r="E15" s="10">
        <v>16</v>
      </c>
      <c r="F15" s="33">
        <f t="shared" si="0"/>
        <v>14800</v>
      </c>
      <c r="G15" s="19"/>
      <c r="H15" s="16"/>
      <c r="I15" s="17"/>
      <c r="J15" s="18"/>
    </row>
    <row r="16" spans="2:29" x14ac:dyDescent="0.25">
      <c r="B16" s="7">
        <v>45760</v>
      </c>
      <c r="C16" s="8">
        <v>860</v>
      </c>
      <c r="D16" s="9"/>
      <c r="E16" s="10">
        <v>16</v>
      </c>
      <c r="F16" s="33">
        <f t="shared" si="0"/>
        <v>13760</v>
      </c>
      <c r="G16" s="19"/>
      <c r="H16" s="16"/>
      <c r="I16" s="17"/>
      <c r="J16" s="18"/>
    </row>
    <row r="17" spans="2:10" x14ac:dyDescent="0.25">
      <c r="B17" s="7">
        <v>45761</v>
      </c>
      <c r="C17" s="8">
        <v>869</v>
      </c>
      <c r="D17" s="9"/>
      <c r="E17" s="10">
        <v>16</v>
      </c>
      <c r="F17" s="33">
        <f t="shared" si="0"/>
        <v>13904</v>
      </c>
      <c r="G17" s="19"/>
      <c r="H17" s="16"/>
      <c r="I17" s="17"/>
      <c r="J17" s="18"/>
    </row>
    <row r="18" spans="2:10" x14ac:dyDescent="0.25">
      <c r="B18" s="7">
        <v>45762</v>
      </c>
      <c r="C18" s="8">
        <v>901</v>
      </c>
      <c r="D18" s="9"/>
      <c r="E18" s="10">
        <v>16</v>
      </c>
      <c r="F18" s="33">
        <f t="shared" si="0"/>
        <v>14416</v>
      </c>
      <c r="G18" s="19"/>
      <c r="H18" s="16"/>
      <c r="I18" s="17"/>
      <c r="J18" s="18"/>
    </row>
    <row r="19" spans="2:10" x14ac:dyDescent="0.25">
      <c r="B19" s="7">
        <v>45763</v>
      </c>
      <c r="C19" s="8">
        <v>861</v>
      </c>
      <c r="D19" s="9"/>
      <c r="E19" s="10">
        <v>16</v>
      </c>
      <c r="F19" s="33">
        <f t="shared" si="0"/>
        <v>13776</v>
      </c>
      <c r="G19" s="19"/>
      <c r="H19" s="16"/>
      <c r="I19" s="17"/>
      <c r="J19" s="18"/>
    </row>
    <row r="20" spans="2:10" x14ac:dyDescent="0.25">
      <c r="B20" s="7">
        <v>45764</v>
      </c>
      <c r="C20" s="8">
        <v>845</v>
      </c>
      <c r="D20" s="9"/>
      <c r="E20" s="10">
        <v>16</v>
      </c>
      <c r="F20" s="33">
        <f t="shared" si="0"/>
        <v>13520</v>
      </c>
      <c r="G20" s="19"/>
      <c r="H20" s="16"/>
      <c r="I20" s="17"/>
      <c r="J20" s="18"/>
    </row>
    <row r="21" spans="2:10" x14ac:dyDescent="0.25">
      <c r="B21" s="7">
        <v>45765</v>
      </c>
      <c r="C21" s="8">
        <v>846</v>
      </c>
      <c r="D21" s="9"/>
      <c r="E21" s="10">
        <v>16</v>
      </c>
      <c r="F21" s="33">
        <f t="shared" si="0"/>
        <v>13536</v>
      </c>
      <c r="G21" s="19"/>
      <c r="H21" s="16"/>
      <c r="I21" s="17"/>
      <c r="J21" s="18"/>
    </row>
    <row r="22" spans="2:10" x14ac:dyDescent="0.25">
      <c r="B22" s="7">
        <v>45766</v>
      </c>
      <c r="C22" s="8">
        <v>801</v>
      </c>
      <c r="D22" s="9"/>
      <c r="E22" s="10">
        <v>16</v>
      </c>
      <c r="F22" s="33">
        <f t="shared" si="0"/>
        <v>12816</v>
      </c>
      <c r="G22" s="19"/>
      <c r="H22" s="16"/>
      <c r="I22" s="17"/>
      <c r="J22" s="18"/>
    </row>
    <row r="23" spans="2:10" x14ac:dyDescent="0.25">
      <c r="B23" s="7">
        <v>45767</v>
      </c>
      <c r="C23" s="8">
        <v>822</v>
      </c>
      <c r="D23" s="9"/>
      <c r="E23" s="10">
        <v>16</v>
      </c>
      <c r="F23" s="33">
        <f t="shared" si="0"/>
        <v>13152</v>
      </c>
      <c r="G23" s="19"/>
      <c r="H23" s="16"/>
      <c r="I23" s="17"/>
      <c r="J23" s="18"/>
    </row>
    <row r="24" spans="2:10" x14ac:dyDescent="0.25">
      <c r="B24" s="7">
        <v>45768</v>
      </c>
      <c r="C24" s="8">
        <v>640</v>
      </c>
      <c r="D24" s="9"/>
      <c r="E24" s="10">
        <v>16</v>
      </c>
      <c r="F24" s="33">
        <f t="shared" si="0"/>
        <v>10240</v>
      </c>
      <c r="G24" s="19"/>
      <c r="H24" s="16"/>
      <c r="I24" s="17"/>
      <c r="J24" s="18"/>
    </row>
    <row r="25" spans="2:10" x14ac:dyDescent="0.25">
      <c r="B25" s="7">
        <v>45769</v>
      </c>
      <c r="C25" s="8">
        <v>719</v>
      </c>
      <c r="D25" s="9"/>
      <c r="E25" s="10">
        <v>16</v>
      </c>
      <c r="F25" s="33">
        <f t="shared" si="0"/>
        <v>11504</v>
      </c>
      <c r="G25" s="19"/>
      <c r="H25" s="16"/>
      <c r="I25" s="17"/>
      <c r="J25" s="18"/>
    </row>
    <row r="26" spans="2:10" x14ac:dyDescent="0.25">
      <c r="B26" s="7">
        <v>45770</v>
      </c>
      <c r="C26" s="8">
        <v>646</v>
      </c>
      <c r="D26" s="9"/>
      <c r="E26" s="10">
        <v>16</v>
      </c>
      <c r="F26" s="33">
        <f t="shared" si="0"/>
        <v>10336</v>
      </c>
      <c r="G26" s="19"/>
      <c r="H26" s="16"/>
      <c r="I26" s="17"/>
      <c r="J26" s="18"/>
    </row>
    <row r="27" spans="2:10" x14ac:dyDescent="0.25">
      <c r="B27" s="7">
        <v>45771</v>
      </c>
      <c r="C27" s="8">
        <v>664</v>
      </c>
      <c r="D27" s="9"/>
      <c r="E27" s="10">
        <v>16</v>
      </c>
      <c r="F27" s="33">
        <f t="shared" si="0"/>
        <v>10624</v>
      </c>
      <c r="G27" s="19"/>
      <c r="H27" s="16"/>
      <c r="I27" s="17"/>
      <c r="J27" s="18"/>
    </row>
    <row r="28" spans="2:10" x14ac:dyDescent="0.25">
      <c r="B28" s="7">
        <v>45772</v>
      </c>
      <c r="C28" s="8">
        <v>673</v>
      </c>
      <c r="D28" s="9"/>
      <c r="E28" s="10">
        <v>16</v>
      </c>
      <c r="F28" s="33">
        <f t="shared" si="0"/>
        <v>10768</v>
      </c>
      <c r="G28" s="19"/>
      <c r="H28" s="16"/>
      <c r="I28" s="17"/>
      <c r="J28" s="18"/>
    </row>
    <row r="29" spans="2:10" x14ac:dyDescent="0.25">
      <c r="B29" s="7">
        <v>45773</v>
      </c>
      <c r="C29" s="8">
        <v>695</v>
      </c>
      <c r="D29" s="9"/>
      <c r="E29" s="10">
        <v>16</v>
      </c>
      <c r="F29" s="33">
        <f t="shared" si="0"/>
        <v>11120</v>
      </c>
      <c r="G29" s="19"/>
      <c r="H29" s="16"/>
      <c r="I29" s="17"/>
      <c r="J29" s="18"/>
    </row>
    <row r="30" spans="2:10" x14ac:dyDescent="0.25">
      <c r="B30" s="7">
        <v>45774</v>
      </c>
      <c r="C30" s="8">
        <v>691</v>
      </c>
      <c r="D30" s="9"/>
      <c r="E30" s="10">
        <v>16</v>
      </c>
      <c r="F30" s="33">
        <f t="shared" si="0"/>
        <v>11056</v>
      </c>
      <c r="G30" s="19"/>
      <c r="H30" s="16"/>
      <c r="I30" s="17"/>
      <c r="J30" s="18"/>
    </row>
    <row r="31" spans="2:10" x14ac:dyDescent="0.25">
      <c r="B31" s="7">
        <v>45775</v>
      </c>
      <c r="C31" s="8">
        <v>708</v>
      </c>
      <c r="D31" s="9"/>
      <c r="E31" s="10">
        <v>16</v>
      </c>
      <c r="F31" s="33">
        <f t="shared" si="0"/>
        <v>11328</v>
      </c>
      <c r="G31" s="19"/>
      <c r="H31" s="16"/>
      <c r="I31" s="17"/>
      <c r="J31" s="18"/>
    </row>
    <row r="32" spans="2:10" x14ac:dyDescent="0.25">
      <c r="B32" s="7">
        <v>45776</v>
      </c>
      <c r="C32" s="8">
        <v>681</v>
      </c>
      <c r="D32" s="9"/>
      <c r="E32" s="10">
        <v>16</v>
      </c>
      <c r="F32" s="33">
        <f t="shared" si="0"/>
        <v>10896</v>
      </c>
      <c r="G32" s="19"/>
      <c r="H32" s="16"/>
      <c r="I32" s="17"/>
      <c r="J32" s="18"/>
    </row>
    <row r="33" spans="2:12" x14ac:dyDescent="0.25">
      <c r="B33" s="7">
        <v>45777</v>
      </c>
      <c r="C33" s="8">
        <v>717</v>
      </c>
      <c r="D33" s="9"/>
      <c r="E33" s="10">
        <v>16</v>
      </c>
      <c r="F33" s="33">
        <f t="shared" si="0"/>
        <v>11472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24945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399120.00364000001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399120</v>
      </c>
      <c r="L36" s="31">
        <f>J36-J4-J5-J6</f>
        <v>394733.67119999998</v>
      </c>
    </row>
    <row r="37" spans="2:12" x14ac:dyDescent="0.25">
      <c r="B37" s="26" t="s">
        <v>14</v>
      </c>
      <c r="C37" s="30">
        <f>C35</f>
        <v>24945</v>
      </c>
      <c r="D37" s="9">
        <f>D35/1.03</f>
        <v>0</v>
      </c>
      <c r="E37" s="10"/>
      <c r="F37" s="33">
        <f>SUM(F4:F36)</f>
        <v>399120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5" t="s">
        <v>16</v>
      </c>
      <c r="C39" s="116"/>
      <c r="D39" s="27"/>
      <c r="E39" s="37"/>
      <c r="F39" s="38"/>
      <c r="G39" s="28"/>
      <c r="H39" s="117" t="s">
        <v>17</v>
      </c>
      <c r="I39" s="117"/>
      <c r="J39" s="29">
        <f>J36+J37+J38-J35</f>
        <v>-3.6400000099092722E-3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O15" sqref="O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33</v>
      </c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31500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7">
        <v>45773</v>
      </c>
      <c r="Q3" s="13">
        <f>R3-P3</f>
        <v>35</v>
      </c>
      <c r="R3" s="83">
        <v>45808</v>
      </c>
      <c r="S3" s="13" t="s">
        <v>42</v>
      </c>
      <c r="T3" s="59">
        <v>127</v>
      </c>
      <c r="U3" s="58" t="s">
        <v>43</v>
      </c>
      <c r="V3" s="58" t="s">
        <v>50</v>
      </c>
      <c r="W3" s="60">
        <v>200</v>
      </c>
      <c r="X3" s="58" t="s">
        <v>44</v>
      </c>
      <c r="Y3" s="61">
        <v>670</v>
      </c>
      <c r="Z3" s="62">
        <v>134000</v>
      </c>
      <c r="AA3" s="62"/>
      <c r="AB3" s="62">
        <v>134000</v>
      </c>
      <c r="AC3" t="s">
        <v>51</v>
      </c>
    </row>
    <row r="4" spans="2:29" x14ac:dyDescent="0.25">
      <c r="B4" s="7">
        <v>45778</v>
      </c>
      <c r="C4" s="8">
        <v>725</v>
      </c>
      <c r="D4" s="9"/>
      <c r="E4" s="10">
        <v>16</v>
      </c>
      <c r="F4" s="33">
        <f>E4*C4</f>
        <v>11600</v>
      </c>
      <c r="G4" s="11"/>
      <c r="H4" s="12" t="s">
        <v>6</v>
      </c>
      <c r="I4" s="13">
        <v>0.01</v>
      </c>
      <c r="J4" s="14">
        <f>(F36+F37)*I4</f>
        <v>3043.2000000000003</v>
      </c>
      <c r="P4" s="63"/>
      <c r="Q4" s="63"/>
      <c r="R4" s="63"/>
      <c r="S4" s="63"/>
      <c r="T4" s="63"/>
      <c r="U4" s="63"/>
      <c r="V4" s="63" t="s">
        <v>58</v>
      </c>
      <c r="W4" s="63"/>
      <c r="X4" s="63"/>
      <c r="Y4" s="63"/>
      <c r="Z4" s="63"/>
      <c r="AA4" s="63"/>
      <c r="AB4" s="93">
        <v>-134000</v>
      </c>
    </row>
    <row r="5" spans="2:29" x14ac:dyDescent="0.25">
      <c r="B5" s="7">
        <v>45779</v>
      </c>
      <c r="C5" s="8">
        <v>733</v>
      </c>
      <c r="D5" s="9"/>
      <c r="E5" s="10">
        <v>16</v>
      </c>
      <c r="F5" s="33">
        <f t="shared" ref="F5:F34" si="0">E5*C5</f>
        <v>11728</v>
      </c>
      <c r="G5" s="11"/>
      <c r="H5" s="12" t="s">
        <v>7</v>
      </c>
      <c r="I5" s="13">
        <v>1E-3</v>
      </c>
      <c r="J5" s="14">
        <f>(F36+F37-J4-J6)*I5</f>
        <v>301.27679999999998</v>
      </c>
      <c r="P5" s="76">
        <v>45793</v>
      </c>
      <c r="Q5" s="17">
        <f>R5-P5</f>
        <v>45</v>
      </c>
      <c r="R5" s="67">
        <v>45838</v>
      </c>
      <c r="S5" s="17" t="s">
        <v>54</v>
      </c>
      <c r="T5" s="75">
        <v>149</v>
      </c>
      <c r="U5" s="74" t="s">
        <v>43</v>
      </c>
      <c r="V5" s="74" t="s">
        <v>52</v>
      </c>
      <c r="W5" s="73">
        <v>50</v>
      </c>
      <c r="X5" s="74" t="s">
        <v>44</v>
      </c>
      <c r="Y5" s="72">
        <v>623.76238000000001</v>
      </c>
      <c r="Z5" s="71">
        <v>31188.12</v>
      </c>
      <c r="AA5" s="71">
        <v>311.88</v>
      </c>
      <c r="AB5" s="71">
        <v>31500</v>
      </c>
      <c r="AC5" t="s">
        <v>53</v>
      </c>
    </row>
    <row r="6" spans="2:29" x14ac:dyDescent="0.25">
      <c r="B6" s="7">
        <v>45780</v>
      </c>
      <c r="C6" s="8">
        <v>702</v>
      </c>
      <c r="D6" s="9"/>
      <c r="E6" s="10">
        <v>16</v>
      </c>
      <c r="F6" s="33">
        <f t="shared" si="0"/>
        <v>11232</v>
      </c>
      <c r="G6" s="11"/>
      <c r="H6" s="12" t="s">
        <v>8</v>
      </c>
      <c r="I6" s="13"/>
      <c r="J6" s="14"/>
      <c r="P6" s="17"/>
      <c r="Q6" s="17"/>
      <c r="R6" s="66"/>
      <c r="S6" s="68"/>
      <c r="T6" s="56"/>
      <c r="U6" s="56"/>
      <c r="V6" s="9"/>
      <c r="W6" s="56"/>
      <c r="X6" s="69"/>
      <c r="Y6" s="70"/>
      <c r="Z6" s="70"/>
      <c r="AA6" s="70"/>
      <c r="AB6" s="17"/>
    </row>
    <row r="7" spans="2:29" x14ac:dyDescent="0.25">
      <c r="B7" s="7">
        <v>45781</v>
      </c>
      <c r="C7" s="8">
        <v>671</v>
      </c>
      <c r="D7" s="9"/>
      <c r="E7" s="10">
        <v>16</v>
      </c>
      <c r="F7" s="33">
        <f t="shared" si="0"/>
        <v>10736</v>
      </c>
      <c r="G7" s="11"/>
      <c r="H7" s="12" t="s">
        <v>9</v>
      </c>
      <c r="I7" s="13"/>
      <c r="J7" s="14">
        <f>'NİSAN 2025'!J39*-1</f>
        <v>3.6400000099092722E-3</v>
      </c>
    </row>
    <row r="8" spans="2:29" x14ac:dyDescent="0.25">
      <c r="B8" s="7">
        <v>45782</v>
      </c>
      <c r="C8" s="8">
        <v>671</v>
      </c>
      <c r="D8" s="9"/>
      <c r="E8" s="10">
        <v>16</v>
      </c>
      <c r="F8" s="33">
        <f t="shared" si="0"/>
        <v>10736</v>
      </c>
      <c r="G8" s="15">
        <v>45773</v>
      </c>
      <c r="H8" s="16" t="s">
        <v>55</v>
      </c>
      <c r="I8" s="17"/>
      <c r="J8" s="18">
        <v>134000</v>
      </c>
    </row>
    <row r="9" spans="2:29" x14ac:dyDescent="0.25">
      <c r="B9" s="7">
        <v>45783</v>
      </c>
      <c r="C9" s="8">
        <v>646</v>
      </c>
      <c r="D9" s="9"/>
      <c r="E9" s="10">
        <v>16</v>
      </c>
      <c r="F9" s="33">
        <f t="shared" si="0"/>
        <v>10336</v>
      </c>
      <c r="G9" s="15">
        <v>45856</v>
      </c>
      <c r="H9" s="16" t="s">
        <v>57</v>
      </c>
      <c r="I9" s="17"/>
      <c r="J9" s="18">
        <v>166975.51999999999</v>
      </c>
    </row>
    <row r="10" spans="2:29" x14ac:dyDescent="0.25">
      <c r="B10" s="7">
        <v>45784</v>
      </c>
      <c r="C10" s="8">
        <v>618</v>
      </c>
      <c r="D10" s="9"/>
      <c r="E10" s="10">
        <v>16</v>
      </c>
      <c r="F10" s="33">
        <f t="shared" si="0"/>
        <v>9888</v>
      </c>
      <c r="G10" s="15"/>
      <c r="H10" s="16"/>
      <c r="I10" s="17"/>
      <c r="J10" s="18"/>
    </row>
    <row r="11" spans="2:29" x14ac:dyDescent="0.25">
      <c r="B11" s="7">
        <v>45785</v>
      </c>
      <c r="C11" s="8">
        <v>599</v>
      </c>
      <c r="D11" s="9"/>
      <c r="E11" s="10">
        <v>16</v>
      </c>
      <c r="F11" s="33">
        <f t="shared" si="0"/>
        <v>9584</v>
      </c>
      <c r="G11" s="19"/>
      <c r="H11" s="16"/>
      <c r="I11" s="17"/>
      <c r="J11" s="18"/>
    </row>
    <row r="12" spans="2:29" x14ac:dyDescent="0.25">
      <c r="B12" s="7">
        <v>45786</v>
      </c>
      <c r="C12" s="8">
        <v>557</v>
      </c>
      <c r="D12" s="9"/>
      <c r="E12" s="10">
        <v>16</v>
      </c>
      <c r="F12" s="33">
        <f t="shared" si="0"/>
        <v>8912</v>
      </c>
      <c r="G12" s="19"/>
      <c r="H12" s="16"/>
      <c r="I12" s="17"/>
      <c r="J12" s="18"/>
    </row>
    <row r="13" spans="2:29" x14ac:dyDescent="0.25">
      <c r="B13" s="7">
        <v>45787</v>
      </c>
      <c r="C13" s="8">
        <v>603</v>
      </c>
      <c r="D13" s="9"/>
      <c r="E13" s="10">
        <v>16</v>
      </c>
      <c r="F13" s="33">
        <f t="shared" si="0"/>
        <v>9648</v>
      </c>
      <c r="G13" s="19"/>
      <c r="H13" s="16"/>
      <c r="I13" s="17"/>
      <c r="J13" s="18"/>
    </row>
    <row r="14" spans="2:29" x14ac:dyDescent="0.25">
      <c r="B14" s="7">
        <v>45788</v>
      </c>
      <c r="C14" s="8">
        <v>619</v>
      </c>
      <c r="D14" s="9"/>
      <c r="E14" s="10">
        <v>16</v>
      </c>
      <c r="F14" s="33">
        <f t="shared" si="0"/>
        <v>9904</v>
      </c>
      <c r="G14" s="19"/>
      <c r="H14" s="16"/>
      <c r="I14" s="17"/>
      <c r="J14" s="18"/>
    </row>
    <row r="15" spans="2:29" x14ac:dyDescent="0.25">
      <c r="B15" s="7">
        <v>45789</v>
      </c>
      <c r="C15" s="8">
        <v>624</v>
      </c>
      <c r="D15" s="9"/>
      <c r="E15" s="10">
        <v>16</v>
      </c>
      <c r="F15" s="33">
        <f t="shared" si="0"/>
        <v>9984</v>
      </c>
      <c r="G15" s="19"/>
      <c r="H15" s="16"/>
      <c r="I15" s="17"/>
      <c r="J15" s="18"/>
    </row>
    <row r="16" spans="2:29" x14ac:dyDescent="0.25">
      <c r="B16" s="7">
        <v>45790</v>
      </c>
      <c r="C16" s="8">
        <v>643</v>
      </c>
      <c r="D16" s="9"/>
      <c r="E16" s="10">
        <v>16</v>
      </c>
      <c r="F16" s="33">
        <f t="shared" si="0"/>
        <v>10288</v>
      </c>
      <c r="G16" s="19"/>
      <c r="H16" s="16"/>
      <c r="I16" s="17"/>
      <c r="J16" s="18"/>
    </row>
    <row r="17" spans="2:10" x14ac:dyDescent="0.25">
      <c r="B17" s="7">
        <v>45791</v>
      </c>
      <c r="C17" s="8">
        <v>621</v>
      </c>
      <c r="D17" s="9"/>
      <c r="E17" s="10">
        <v>16</v>
      </c>
      <c r="F17" s="33">
        <f t="shared" si="0"/>
        <v>9936</v>
      </c>
      <c r="G17" s="19"/>
      <c r="H17" s="16"/>
      <c r="I17" s="17"/>
      <c r="J17" s="18"/>
    </row>
    <row r="18" spans="2:10" x14ac:dyDescent="0.25">
      <c r="B18" s="7">
        <v>45792</v>
      </c>
      <c r="C18" s="8">
        <v>636</v>
      </c>
      <c r="D18" s="9"/>
      <c r="E18" s="10">
        <v>16</v>
      </c>
      <c r="F18" s="33">
        <f t="shared" si="0"/>
        <v>10176</v>
      </c>
      <c r="G18" s="19"/>
      <c r="H18" s="16"/>
      <c r="I18" s="17"/>
      <c r="J18" s="18"/>
    </row>
    <row r="19" spans="2:10" x14ac:dyDescent="0.25">
      <c r="B19" s="7">
        <v>45793</v>
      </c>
      <c r="C19" s="8">
        <v>602</v>
      </c>
      <c r="D19" s="9"/>
      <c r="E19" s="10">
        <v>16</v>
      </c>
      <c r="F19" s="33">
        <f t="shared" si="0"/>
        <v>9632</v>
      </c>
      <c r="G19" s="19"/>
      <c r="H19" s="16"/>
      <c r="I19" s="17"/>
      <c r="J19" s="18"/>
    </row>
    <row r="20" spans="2:10" x14ac:dyDescent="0.25">
      <c r="B20" s="7">
        <v>45794</v>
      </c>
      <c r="C20" s="8">
        <v>637</v>
      </c>
      <c r="D20" s="9"/>
      <c r="E20" s="10">
        <v>16</v>
      </c>
      <c r="F20" s="33">
        <f t="shared" si="0"/>
        <v>10192</v>
      </c>
      <c r="G20" s="19"/>
      <c r="H20" s="16"/>
      <c r="I20" s="17"/>
      <c r="J20" s="18"/>
    </row>
    <row r="21" spans="2:10" x14ac:dyDescent="0.25">
      <c r="B21" s="7">
        <v>45795</v>
      </c>
      <c r="C21" s="8">
        <v>659</v>
      </c>
      <c r="D21" s="9"/>
      <c r="E21" s="10">
        <v>16</v>
      </c>
      <c r="F21" s="33">
        <f t="shared" si="0"/>
        <v>10544</v>
      </c>
      <c r="G21" s="19"/>
      <c r="H21" s="16"/>
      <c r="I21" s="17"/>
      <c r="J21" s="18"/>
    </row>
    <row r="22" spans="2:10" x14ac:dyDescent="0.25">
      <c r="B22" s="7">
        <v>45796</v>
      </c>
      <c r="C22" s="8">
        <v>655</v>
      </c>
      <c r="D22" s="9"/>
      <c r="E22" s="10">
        <v>16</v>
      </c>
      <c r="F22" s="33">
        <f t="shared" si="0"/>
        <v>10480</v>
      </c>
      <c r="G22" s="19"/>
      <c r="H22" s="16"/>
      <c r="I22" s="17"/>
      <c r="J22" s="18"/>
    </row>
    <row r="23" spans="2:10" x14ac:dyDescent="0.25">
      <c r="B23" s="7">
        <v>45797</v>
      </c>
      <c r="C23" s="8">
        <v>663</v>
      </c>
      <c r="D23" s="9"/>
      <c r="E23" s="10">
        <v>16</v>
      </c>
      <c r="F23" s="33">
        <f t="shared" si="0"/>
        <v>10608</v>
      </c>
      <c r="G23" s="19"/>
      <c r="H23" s="16"/>
      <c r="I23" s="17"/>
      <c r="J23" s="18"/>
    </row>
    <row r="24" spans="2:10" x14ac:dyDescent="0.25">
      <c r="B24" s="7">
        <v>45798</v>
      </c>
      <c r="C24" s="8">
        <v>634</v>
      </c>
      <c r="D24" s="9"/>
      <c r="E24" s="10">
        <v>16</v>
      </c>
      <c r="F24" s="33">
        <f t="shared" si="0"/>
        <v>10144</v>
      </c>
      <c r="G24" s="19"/>
      <c r="H24" s="16"/>
      <c r="I24" s="17"/>
      <c r="J24" s="18"/>
    </row>
    <row r="25" spans="2:10" x14ac:dyDescent="0.25">
      <c r="B25" s="7">
        <v>45799</v>
      </c>
      <c r="C25" s="8">
        <v>634</v>
      </c>
      <c r="D25" s="9"/>
      <c r="E25" s="10">
        <v>16</v>
      </c>
      <c r="F25" s="33">
        <f t="shared" si="0"/>
        <v>10144</v>
      </c>
      <c r="G25" s="19"/>
      <c r="H25" s="16"/>
      <c r="I25" s="17"/>
      <c r="J25" s="18"/>
    </row>
    <row r="26" spans="2:10" x14ac:dyDescent="0.25">
      <c r="B26" s="7">
        <v>45800</v>
      </c>
      <c r="C26" s="8">
        <v>622</v>
      </c>
      <c r="D26" s="9"/>
      <c r="E26" s="10">
        <v>16</v>
      </c>
      <c r="F26" s="33">
        <f t="shared" si="0"/>
        <v>9952</v>
      </c>
      <c r="G26" s="19"/>
      <c r="H26" s="16"/>
      <c r="I26" s="17"/>
      <c r="J26" s="18"/>
    </row>
    <row r="27" spans="2:10" x14ac:dyDescent="0.25">
      <c r="B27" s="7">
        <v>45801</v>
      </c>
      <c r="C27" s="8">
        <v>293</v>
      </c>
      <c r="D27" s="9"/>
      <c r="E27" s="10">
        <v>16</v>
      </c>
      <c r="F27" s="33">
        <f t="shared" si="0"/>
        <v>4688</v>
      </c>
      <c r="G27" s="19"/>
      <c r="H27" s="16"/>
      <c r="I27" s="17"/>
      <c r="J27" s="18"/>
    </row>
    <row r="28" spans="2:10" x14ac:dyDescent="0.25">
      <c r="B28" s="7">
        <v>45802</v>
      </c>
      <c r="C28" s="8">
        <v>580</v>
      </c>
      <c r="D28" s="9"/>
      <c r="E28" s="10">
        <v>16</v>
      </c>
      <c r="F28" s="33">
        <f t="shared" si="0"/>
        <v>9280</v>
      </c>
      <c r="G28" s="19"/>
      <c r="H28" s="16"/>
      <c r="I28" s="17"/>
      <c r="J28" s="18"/>
    </row>
    <row r="29" spans="2:10" x14ac:dyDescent="0.25">
      <c r="B29" s="7">
        <v>45803</v>
      </c>
      <c r="C29" s="8">
        <v>635</v>
      </c>
      <c r="D29" s="9"/>
      <c r="E29" s="10">
        <v>16</v>
      </c>
      <c r="F29" s="33">
        <f t="shared" si="0"/>
        <v>10160</v>
      </c>
      <c r="G29" s="19"/>
      <c r="H29" s="16"/>
      <c r="I29" s="17"/>
      <c r="J29" s="18"/>
    </row>
    <row r="30" spans="2:10" x14ac:dyDescent="0.25">
      <c r="B30" s="7">
        <v>45804</v>
      </c>
      <c r="C30" s="8">
        <v>597</v>
      </c>
      <c r="D30" s="9"/>
      <c r="E30" s="10">
        <v>16</v>
      </c>
      <c r="F30" s="33">
        <f t="shared" si="0"/>
        <v>9552</v>
      </c>
      <c r="G30" s="19"/>
      <c r="H30" s="16"/>
      <c r="I30" s="17"/>
      <c r="J30" s="18"/>
    </row>
    <row r="31" spans="2:10" x14ac:dyDescent="0.25">
      <c r="B31" s="7">
        <v>45805</v>
      </c>
      <c r="C31" s="8">
        <v>530</v>
      </c>
      <c r="D31" s="9"/>
      <c r="E31" s="10">
        <v>16</v>
      </c>
      <c r="F31" s="33">
        <f t="shared" si="0"/>
        <v>8480</v>
      </c>
      <c r="G31" s="19"/>
      <c r="H31" s="16"/>
      <c r="I31" s="17"/>
      <c r="J31" s="18"/>
    </row>
    <row r="32" spans="2:10" x14ac:dyDescent="0.25">
      <c r="B32" s="7">
        <v>45806</v>
      </c>
      <c r="C32" s="8">
        <v>484</v>
      </c>
      <c r="D32" s="9"/>
      <c r="E32" s="10">
        <v>16</v>
      </c>
      <c r="F32" s="33">
        <f t="shared" si="0"/>
        <v>7744</v>
      </c>
      <c r="G32" s="19"/>
      <c r="H32" s="16"/>
      <c r="I32" s="17"/>
      <c r="J32" s="18"/>
    </row>
    <row r="33" spans="2:12" x14ac:dyDescent="0.25">
      <c r="B33" s="7">
        <v>45807</v>
      </c>
      <c r="C33" s="8">
        <v>545</v>
      </c>
      <c r="D33" s="9"/>
      <c r="E33" s="10">
        <v>16</v>
      </c>
      <c r="F33" s="33">
        <f t="shared" si="0"/>
        <v>8720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582</v>
      </c>
      <c r="D34" s="36"/>
      <c r="E34" s="10">
        <v>16</v>
      </c>
      <c r="F34" s="38">
        <f t="shared" si="0"/>
        <v>9312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19020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304320.00043999997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304320</v>
      </c>
      <c r="L36" s="31">
        <f>J36-J4-J5-J6</f>
        <v>300975.5232</v>
      </c>
    </row>
    <row r="37" spans="2:12" x14ac:dyDescent="0.25">
      <c r="B37" s="26" t="s">
        <v>14</v>
      </c>
      <c r="C37" s="30">
        <f>C35</f>
        <v>19020</v>
      </c>
      <c r="D37" s="9">
        <f>D35/1.03</f>
        <v>0</v>
      </c>
      <c r="E37" s="10"/>
      <c r="F37" s="33">
        <f>SUM(F4:F36)</f>
        <v>304320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5" t="s">
        <v>16</v>
      </c>
      <c r="C39" s="116"/>
      <c r="D39" s="27"/>
      <c r="E39" s="37"/>
      <c r="F39" s="38"/>
      <c r="G39" s="28"/>
      <c r="H39" s="117" t="s">
        <v>17</v>
      </c>
      <c r="I39" s="117"/>
      <c r="J39" s="29">
        <f>J36+J37+J38-J35</f>
        <v>-4.3999997433274984E-4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 t="s">
        <v>33</v>
      </c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7">
        <v>45773</v>
      </c>
      <c r="Q3" s="13">
        <f>R3-P3</f>
        <v>35</v>
      </c>
      <c r="R3" s="83">
        <v>45808</v>
      </c>
      <c r="S3" s="13" t="s">
        <v>42</v>
      </c>
      <c r="T3" s="59">
        <v>127</v>
      </c>
      <c r="U3" s="58" t="s">
        <v>43</v>
      </c>
      <c r="V3" s="58" t="s">
        <v>50</v>
      </c>
      <c r="W3" s="60">
        <v>200</v>
      </c>
      <c r="X3" s="58" t="s">
        <v>44</v>
      </c>
      <c r="Y3" s="61">
        <v>670</v>
      </c>
      <c r="Z3" s="62">
        <v>134000</v>
      </c>
      <c r="AA3" s="62"/>
      <c r="AB3" s="62">
        <v>134000</v>
      </c>
      <c r="AC3" t="s">
        <v>51</v>
      </c>
    </row>
    <row r="4" spans="2:29" x14ac:dyDescent="0.25">
      <c r="B4" s="7">
        <v>45809</v>
      </c>
      <c r="C4" s="8">
        <v>547</v>
      </c>
      <c r="D4" s="9"/>
      <c r="E4" s="10">
        <v>16</v>
      </c>
      <c r="F4" s="33">
        <f>E4*C4</f>
        <v>8752</v>
      </c>
      <c r="G4" s="11"/>
      <c r="H4" s="12" t="s">
        <v>6</v>
      </c>
      <c r="I4" s="13">
        <v>0.01</v>
      </c>
      <c r="J4" s="14">
        <f>(F36+F37)*I4</f>
        <v>329.92</v>
      </c>
      <c r="P4" s="63"/>
      <c r="Q4" s="63"/>
      <c r="R4" s="63"/>
      <c r="S4" s="63"/>
      <c r="T4" s="63"/>
      <c r="U4" s="63"/>
      <c r="V4" s="63" t="s">
        <v>58</v>
      </c>
      <c r="W4" s="63"/>
      <c r="X4" s="63"/>
      <c r="Y4" s="63"/>
      <c r="Z4" s="63"/>
      <c r="AA4" s="63"/>
      <c r="AB4" s="93">
        <v>-134000</v>
      </c>
    </row>
    <row r="5" spans="2:29" x14ac:dyDescent="0.25">
      <c r="B5" s="7">
        <v>45810</v>
      </c>
      <c r="C5" s="8">
        <v>542</v>
      </c>
      <c r="D5" s="9"/>
      <c r="E5" s="10">
        <v>16</v>
      </c>
      <c r="F5" s="33">
        <f t="shared" ref="F5:F34" si="0">E5*C5</f>
        <v>8672</v>
      </c>
      <c r="G5" s="11"/>
      <c r="H5" s="12" t="s">
        <v>7</v>
      </c>
      <c r="I5" s="13">
        <v>1E-3</v>
      </c>
      <c r="J5" s="14">
        <f>(F36+F37-J4-J6)*I5</f>
        <v>32.662080000000003</v>
      </c>
      <c r="P5" s="94">
        <v>45793</v>
      </c>
      <c r="Q5" s="13">
        <f>R5-P5</f>
        <v>45</v>
      </c>
      <c r="R5" s="83">
        <v>45838</v>
      </c>
      <c r="S5" s="13" t="s">
        <v>54</v>
      </c>
      <c r="T5" s="95">
        <v>149</v>
      </c>
      <c r="U5" s="96" t="s">
        <v>43</v>
      </c>
      <c r="V5" s="96" t="s">
        <v>52</v>
      </c>
      <c r="W5" s="97">
        <v>50</v>
      </c>
      <c r="X5" s="96" t="s">
        <v>44</v>
      </c>
      <c r="Y5" s="98">
        <v>623.76238000000001</v>
      </c>
      <c r="Z5" s="99">
        <v>31188.12</v>
      </c>
      <c r="AA5" s="99">
        <v>311.88</v>
      </c>
      <c r="AB5" s="99">
        <v>31500</v>
      </c>
      <c r="AC5" t="s">
        <v>53</v>
      </c>
    </row>
    <row r="6" spans="2:29" x14ac:dyDescent="0.25">
      <c r="B6" s="7">
        <v>45811</v>
      </c>
      <c r="C6" s="8">
        <v>533</v>
      </c>
      <c r="D6" s="9"/>
      <c r="E6" s="10">
        <v>16</v>
      </c>
      <c r="F6" s="33">
        <f t="shared" si="0"/>
        <v>8528</v>
      </c>
      <c r="G6" s="11"/>
      <c r="H6" s="12" t="s">
        <v>8</v>
      </c>
      <c r="I6" s="13"/>
      <c r="J6" s="14"/>
      <c r="P6" s="63"/>
      <c r="Q6" s="63"/>
      <c r="R6" s="100"/>
      <c r="S6" s="101"/>
      <c r="T6" s="102"/>
      <c r="U6" s="102"/>
      <c r="V6" s="103" t="s">
        <v>60</v>
      </c>
      <c r="W6" s="102"/>
      <c r="X6" s="104"/>
      <c r="Y6" s="93"/>
      <c r="Z6" s="93"/>
      <c r="AA6" s="93"/>
      <c r="AB6" s="105">
        <v>-31500</v>
      </c>
    </row>
    <row r="7" spans="2:29" x14ac:dyDescent="0.25">
      <c r="B7" s="7">
        <v>45812</v>
      </c>
      <c r="C7" s="8">
        <v>440</v>
      </c>
      <c r="D7" s="9"/>
      <c r="E7" s="10">
        <v>16</v>
      </c>
      <c r="F7" s="33">
        <f t="shared" si="0"/>
        <v>7040</v>
      </c>
      <c r="G7" s="11"/>
      <c r="H7" s="12" t="s">
        <v>9</v>
      </c>
      <c r="I7" s="13"/>
      <c r="J7" s="14">
        <f>'MAYIS 2025'!J39*-1</f>
        <v>4.3999997433274984E-4</v>
      </c>
    </row>
    <row r="8" spans="2:29" x14ac:dyDescent="0.25">
      <c r="B8" s="7">
        <v>45813</v>
      </c>
      <c r="C8" s="8"/>
      <c r="D8" s="9"/>
      <c r="E8" s="10">
        <v>16</v>
      </c>
      <c r="F8" s="33">
        <f t="shared" si="0"/>
        <v>0</v>
      </c>
      <c r="G8" s="76">
        <v>45793</v>
      </c>
      <c r="H8" s="16" t="s">
        <v>59</v>
      </c>
      <c r="I8" s="17"/>
      <c r="J8" s="18">
        <v>31500</v>
      </c>
    </row>
    <row r="9" spans="2:29" x14ac:dyDescent="0.25">
      <c r="B9" s="7">
        <v>45814</v>
      </c>
      <c r="C9" s="8"/>
      <c r="D9" s="9"/>
      <c r="E9" s="10">
        <v>16</v>
      </c>
      <c r="F9" s="33">
        <f t="shared" si="0"/>
        <v>0</v>
      </c>
      <c r="G9" s="106">
        <v>45861</v>
      </c>
      <c r="H9" s="16" t="s">
        <v>57</v>
      </c>
      <c r="I9" s="17"/>
      <c r="J9" s="18">
        <v>1129.42</v>
      </c>
    </row>
    <row r="10" spans="2:29" x14ac:dyDescent="0.25">
      <c r="B10" s="7">
        <v>45815</v>
      </c>
      <c r="C10" s="8"/>
      <c r="D10" s="9"/>
      <c r="E10" s="10">
        <v>16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>
        <v>16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>
        <v>16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>
        <v>16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>
        <v>16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>
        <v>16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>
        <v>16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45822</v>
      </c>
      <c r="C17" s="8"/>
      <c r="D17" s="9"/>
      <c r="E17" s="10">
        <v>16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45823</v>
      </c>
      <c r="C18" s="8"/>
      <c r="D18" s="9"/>
      <c r="E18" s="10">
        <v>16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45824</v>
      </c>
      <c r="C19" s="8"/>
      <c r="D19" s="9"/>
      <c r="E19" s="10">
        <v>16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45825</v>
      </c>
      <c r="C20" s="8"/>
      <c r="D20" s="9"/>
      <c r="E20" s="10">
        <v>16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45826</v>
      </c>
      <c r="C21" s="8"/>
      <c r="D21" s="9"/>
      <c r="E21" s="10">
        <v>16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45827</v>
      </c>
      <c r="C22" s="8"/>
      <c r="D22" s="9"/>
      <c r="E22" s="10">
        <v>16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45828</v>
      </c>
      <c r="C23" s="8"/>
      <c r="D23" s="9"/>
      <c r="E23" s="10">
        <v>16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45829</v>
      </c>
      <c r="C24" s="8"/>
      <c r="D24" s="9"/>
      <c r="E24" s="10">
        <v>16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45830</v>
      </c>
      <c r="C25" s="8"/>
      <c r="D25" s="9"/>
      <c r="E25" s="10">
        <v>16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45831</v>
      </c>
      <c r="C26" s="8"/>
      <c r="D26" s="9"/>
      <c r="E26" s="10">
        <v>16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45832</v>
      </c>
      <c r="C27" s="8"/>
      <c r="D27" s="9"/>
      <c r="E27" s="10">
        <v>16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45833</v>
      </c>
      <c r="C28" s="8"/>
      <c r="D28" s="9"/>
      <c r="E28" s="10">
        <v>16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45834</v>
      </c>
      <c r="C29" s="8"/>
      <c r="D29" s="9"/>
      <c r="E29" s="10">
        <v>16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45835</v>
      </c>
      <c r="C30" s="8"/>
      <c r="D30" s="9"/>
      <c r="E30" s="10">
        <v>16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45836</v>
      </c>
      <c r="C31" s="8"/>
      <c r="D31" s="9"/>
      <c r="E31" s="10">
        <v>16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45837</v>
      </c>
      <c r="C32" s="8"/>
      <c r="D32" s="9"/>
      <c r="E32" s="10">
        <v>16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45838</v>
      </c>
      <c r="C33" s="8"/>
      <c r="D33" s="9"/>
      <c r="E33" s="10">
        <v>16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2062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32992.002519999973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32992</v>
      </c>
      <c r="L36" s="31">
        <f>J36-J4-J5-J6</f>
        <v>32629.417920000004</v>
      </c>
    </row>
    <row r="37" spans="2:12" x14ac:dyDescent="0.25">
      <c r="B37" s="26" t="s">
        <v>14</v>
      </c>
      <c r="C37" s="30">
        <f>C35</f>
        <v>2062</v>
      </c>
      <c r="D37" s="9">
        <f>D35/1.03</f>
        <v>0</v>
      </c>
      <c r="E37" s="10"/>
      <c r="F37" s="33">
        <f>SUM(F4:F36)</f>
        <v>32992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5" t="s">
        <v>16</v>
      </c>
      <c r="C39" s="116"/>
      <c r="D39" s="27"/>
      <c r="E39" s="37"/>
      <c r="F39" s="38"/>
      <c r="G39" s="28"/>
      <c r="H39" s="117" t="s">
        <v>17</v>
      </c>
      <c r="I39" s="117"/>
      <c r="J39" s="29">
        <f>J36+J37+J38-J35</f>
        <v>-2.5199999727192335E-3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tabSelected="1" zoomScale="85" zoomScaleNormal="85" workbookViewId="0">
      <selection activeCell="M24" sqref="M24:N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2.5199999727192335E-3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2.5199999727192335E-3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5" t="s">
        <v>16</v>
      </c>
      <c r="C39" s="116"/>
      <c r="D39" s="27"/>
      <c r="E39" s="37"/>
      <c r="F39" s="38"/>
      <c r="G39" s="28"/>
      <c r="H39" s="117" t="s">
        <v>17</v>
      </c>
      <c r="I39" s="117"/>
      <c r="J39" s="29">
        <f>J36+J37+J38-J35</f>
        <v>-2.5199999727192335E-3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Q21" sqref="Q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2.5199999727192335E-3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2.5199999727192335E-3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15" t="s">
        <v>16</v>
      </c>
      <c r="C39" s="116"/>
      <c r="D39" s="27"/>
      <c r="E39" s="37"/>
      <c r="F39" s="38"/>
      <c r="G39" s="28"/>
      <c r="H39" s="117" t="s">
        <v>17</v>
      </c>
      <c r="I39" s="117"/>
      <c r="J39" s="29">
        <f>J36+J37+J38-J35</f>
        <v>-2.5199999727192335E-3</v>
      </c>
    </row>
    <row r="40" spans="2:12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</row>
    <row r="41" spans="2:12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2.5199999727192335E-3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2.5199999727192335E-3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5" t="s">
        <v>16</v>
      </c>
      <c r="C39" s="116"/>
      <c r="D39" s="27"/>
      <c r="E39" s="37"/>
      <c r="F39" s="38"/>
      <c r="G39" s="28"/>
      <c r="H39" s="117" t="s">
        <v>17</v>
      </c>
      <c r="I39" s="117"/>
      <c r="J39" s="29">
        <f>J36+J37+J38-J35</f>
        <v>-2.5199999727192335E-3</v>
      </c>
      <c r="M39" s="17"/>
      <c r="N39" s="40">
        <f>J39+N34</f>
        <v>-2.5199999727192335E-3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-2.5199999727192335E-3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2.5199999727192335E-3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2.5199999727192335E-3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5" t="s">
        <v>16</v>
      </c>
      <c r="C39" s="116"/>
      <c r="D39" s="27"/>
      <c r="E39" s="37"/>
      <c r="F39" s="38"/>
      <c r="G39" s="28"/>
      <c r="H39" s="117" t="s">
        <v>17</v>
      </c>
      <c r="I39" s="117"/>
      <c r="J39" s="29">
        <f>J36+J37+J38-J35</f>
        <v>-2.5199999727192335E-3</v>
      </c>
      <c r="M39" s="17"/>
      <c r="N39" s="40">
        <f>J39+N34</f>
        <v>-2.5199999727192335E-3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-2.5199999727192335E-3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2.5199999727192335E-3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2.5199999727192335E-3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5" t="s">
        <v>16</v>
      </c>
      <c r="C39" s="116"/>
      <c r="D39" s="27"/>
      <c r="E39" s="37"/>
      <c r="F39" s="38"/>
      <c r="G39" s="28"/>
      <c r="H39" s="117" t="s">
        <v>17</v>
      </c>
      <c r="I39" s="117"/>
      <c r="J39" s="29">
        <f>J36+J37+J38-J35</f>
        <v>-2.5199999727192335E-3</v>
      </c>
      <c r="M39" s="17"/>
      <c r="N39" s="40">
        <f>J39+N34</f>
        <v>-2.5199999727192335E-3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-2.5199999727192335E-3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3" sqref="M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0"/>
      <c r="C2" s="111"/>
      <c r="D2" s="111"/>
      <c r="E2" s="111"/>
      <c r="F2" s="111"/>
      <c r="G2" s="111"/>
      <c r="H2" s="111"/>
      <c r="I2" s="111"/>
      <c r="J2" s="11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2.5199999727192335E-3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13" t="s">
        <v>11</v>
      </c>
      <c r="I35" s="113"/>
      <c r="J35" s="25">
        <f>SUM(J4:J34)</f>
        <v>2.5199999727192335E-3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14" t="s">
        <v>13</v>
      </c>
      <c r="I36" s="11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15" t="s">
        <v>16</v>
      </c>
      <c r="C39" s="116"/>
      <c r="D39" s="27"/>
      <c r="E39" s="37"/>
      <c r="F39" s="38"/>
      <c r="G39" s="28"/>
      <c r="H39" s="117" t="s">
        <v>17</v>
      </c>
      <c r="I39" s="117"/>
      <c r="J39" s="29">
        <f>J36+J37+J38-J35</f>
        <v>-2.5199999727192335E-3</v>
      </c>
      <c r="M39" s="17"/>
      <c r="N39" s="40">
        <f>J39+N34</f>
        <v>-2.5199999727192335E-3</v>
      </c>
    </row>
    <row r="40" spans="2:14" ht="15.75" thickBot="1" x14ac:dyDescent="0.3">
      <c r="B40" s="107"/>
      <c r="C40" s="108"/>
      <c r="D40" s="108"/>
      <c r="E40" s="108"/>
      <c r="F40" s="108"/>
      <c r="G40" s="108"/>
      <c r="H40" s="108"/>
      <c r="I40" s="108"/>
      <c r="J40" s="109"/>
      <c r="M40" s="17" t="s">
        <v>25</v>
      </c>
      <c r="N40" s="40"/>
    </row>
    <row r="41" spans="2:14" ht="15.75" thickBot="1" x14ac:dyDescent="0.3">
      <c r="B41" s="107"/>
      <c r="C41" s="108"/>
      <c r="D41" s="108"/>
      <c r="E41" s="108"/>
      <c r="F41" s="108"/>
      <c r="G41" s="108"/>
      <c r="H41" s="108"/>
      <c r="I41" s="108"/>
      <c r="J41" s="109"/>
      <c r="M41" s="17" t="s">
        <v>32</v>
      </c>
      <c r="N41" s="40">
        <f>N40+N39</f>
        <v>-2.5199999727192335E-3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14</vt:i4>
      </vt:variant>
      <vt:variant>
        <vt:lpstr>Adlandırılmış Aralıklar</vt:lpstr>
      </vt:variant>
      <vt:variant>
        <vt:i4>2</vt:i4>
      </vt:variant>
    </vt:vector>
  </HeadingPairs>
  <TitlesOfParts>
    <vt:vector size="16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2025-05-19T12:01:29Z</cp:lastPrinted>
  <dcterms:created xsi:type="dcterms:W3CDTF">2015-06-05T18:19:34Z</dcterms:created>
  <dcterms:modified xsi:type="dcterms:W3CDTF">2025-08-21T06:29:44Z</dcterms:modified>
</cp:coreProperties>
</file>